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<sst xmlns="http://schemas.openxmlformats.org/spreadsheetml/2006/main" count="630" uniqueCount="259">
  <si>
    <t>安徽省DXL改造提升工程-临湖楼游泳馆泳池水暖工程工程量清单</t>
  </si>
  <si>
    <t>序号</t>
  </si>
  <si>
    <t>项目名称</t>
  </si>
  <si>
    <t>规格型号</t>
  </si>
  <si>
    <t>单位</t>
  </si>
  <si>
    <t>工程量</t>
  </si>
  <si>
    <t>含税全费用综合单价（元）9%税点</t>
  </si>
  <si>
    <t>含税全费用综合合价（元）9%税点</t>
  </si>
  <si>
    <t>备注</t>
  </si>
  <si>
    <t>一</t>
  </si>
  <si>
    <t>泳池水处理系统</t>
  </si>
  <si>
    <t>均衡水箱</t>
  </si>
  <si>
    <t>6*1.5*1.5m 304B2不锈钢，SUS304不锈钢，水箱保温采用50mm后聚氨酯发泡+保护层304不锈钢板（底板2.0mm，侧一2.0mm，侧二1.5mm，顶板1.2mm）；含基础、溢流配件、吸水配件、排水旋流器、进水阀门及配件、检修口（盖板）及爬梯、液位装置</t>
  </si>
  <si>
    <t>台</t>
  </si>
  <si>
    <t>合肥顺昌、建湖高达、合肥大信</t>
  </si>
  <si>
    <t>泳池循环水泵</t>
  </si>
  <si>
    <t>Q=40m /h,H=22m，含毛发收集器、设备基础、电机检查接线、减震器、控制箱</t>
  </si>
  <si>
    <t>Pentair、calpeda、waterco</t>
  </si>
  <si>
    <t>石英砂过滤器及过滤介质</t>
  </si>
  <si>
    <t>直径1400mm，31T/h，玻璃纤维，侧置式。承压0.45MPa
设备总高小于1650mm 含设备基础、减震器</t>
  </si>
  <si>
    <t>laswim、Emuax、waterco</t>
  </si>
  <si>
    <t>絮凝剂投加装置AKS-800</t>
  </si>
  <si>
    <t>儒式投药泵 率P=0.02KW U=220V 设计投药量2-70mL/hr含设备基础、电机检查接线、减震器、药剂、控制箱</t>
  </si>
  <si>
    <t>SEKO、PROMINENT、Chemtrol</t>
  </si>
  <si>
    <t>消毒剂投加装置AKS-800</t>
  </si>
  <si>
    <t>PH调整剂投加装置AKS-800</t>
  </si>
  <si>
    <t>水质监测仪</t>
  </si>
  <si>
    <t>监测余氯/PH(带4-20mA信号输出)含设备基础</t>
  </si>
  <si>
    <t>次氯酸钠发生器</t>
  </si>
  <si>
    <t>次氯发生量：250g/h，含设备基础、电机检查接线、减震器、药剂、PLC控制箱</t>
  </si>
  <si>
    <t>Triogen、watereco、Prominent</t>
  </si>
  <si>
    <t>板式换热器</t>
  </si>
  <si>
    <t>换热量：300KW，水气板换，蒸汽温度：≥80℃板片厚度≥0.5mm,设备承压1.6MPa
SUS316不锈钢板片,含设备基础、减震器</t>
  </si>
  <si>
    <t>阿法拉伐、艾克森、APV</t>
  </si>
  <si>
    <t>泳池PLC电控箱</t>
  </si>
  <si>
    <t>施耐德元器件， PLC控制水泵切换运行，石英砂过滤器自动反冲洗，一键排水，一键补水，7寸液晶屏触摸控制</t>
  </si>
  <si>
    <t>施耐德、西门子、ABB</t>
  </si>
  <si>
    <t>电动蝶阀</t>
  </si>
  <si>
    <t>DN80,包含安装（满足施工图纸及施工规范要求，详见施工图纸）,含法兰</t>
  </si>
  <si>
    <t>个</t>
  </si>
  <si>
    <t>上海冠龙、AVK、VAG、上海标一、中国开维喜</t>
  </si>
  <si>
    <t>蒸汽电动阀</t>
  </si>
  <si>
    <t>西门子、霍尼韦尔</t>
  </si>
  <si>
    <t>电动补水阀</t>
  </si>
  <si>
    <t>电动排水阀</t>
  </si>
  <si>
    <t>DN100包含安装（满足施工图纸及施工规范要求，详见施工图纸）,含法兰</t>
  </si>
  <si>
    <t>ABS泄水口</t>
  </si>
  <si>
    <t>泄水口：ABS材质，包含安装（满足施工图纸及施工规范要求，详见施工图纸）</t>
  </si>
  <si>
    <t>只</t>
  </si>
  <si>
    <t>群泰、亨沃、AQUA</t>
  </si>
  <si>
    <t>泳池扶梯</t>
  </si>
  <si>
    <t>4级扶梯不锈钢材质,包含安装（满足施工图纸及施工规范要求，详见施工图纸）</t>
  </si>
  <si>
    <t>把</t>
  </si>
  <si>
    <t>5级扶梯不锈钢材质,包含安装（满足施工图纸及施工规范要求，详见施工图纸）</t>
  </si>
  <si>
    <t>泳道线</t>
  </si>
  <si>
    <t>φ150，螺旋形，包含隐藏式挂钩，长度25m，可收紧（满足施工图纸及施工规范要求，详见施工图纸）</t>
  </si>
  <si>
    <t>条</t>
  </si>
  <si>
    <t>水下灯</t>
  </si>
  <si>
    <t>功率：12W，电压：12V，白色，嵌入式（满足施工图纸及施工规范要求，详见施工图纸）</t>
  </si>
  <si>
    <t>盏</t>
  </si>
  <si>
    <t>Hayward、pentair、astralpool</t>
  </si>
  <si>
    <t>一级出发台</t>
  </si>
  <si>
    <t>面板环氧树脂，把手环氧树脂，比赛标准级别（满足施工图纸及施工规范要求，详见施工图纸）</t>
  </si>
  <si>
    <t>座</t>
  </si>
  <si>
    <t>anti、astralpool、pentair</t>
  </si>
  <si>
    <t>UPVC给水管</t>
  </si>
  <si>
    <t>De20承压1.0MPa,,室内UPVC给水管（胶水连接），含管件安装、管道冲洗、消毒、试压、刨沟、修复</t>
  </si>
  <si>
    <t>米</t>
  </si>
  <si>
    <t>金德、伟星、联塑、中财、顾地</t>
  </si>
  <si>
    <t>De63承压1.0MPa,,室内UPVC给水管（胶水连接），含管件安装、管道冲洗、消毒、试压、刨沟、修复</t>
  </si>
  <si>
    <t>De90承压1.0MPa，,室内UPVC给水管（胶水连接），含管件安装、管道冲洗、消毒、试压、刨沟、修复</t>
  </si>
  <si>
    <t>De110承压1.0MPa,,室内UPVC给水管（胶水连接），含管件安装、管道冲洗、消毒、试压、刨沟、修复</t>
  </si>
  <si>
    <t>De160承压1.0MPa,室内UPVC给水管（胶水连接），含管件安装、管道冲洗、消毒、试压、刨沟、修复</t>
  </si>
  <si>
    <t>UPVC球阀</t>
  </si>
  <si>
    <t>de50,包含安装（满足施工图纸及施工规范要求，详见施工图纸）</t>
  </si>
  <si>
    <t>DN100,包含安装（满足施工图纸及施工规范要求，详见施工图纸）</t>
  </si>
  <si>
    <t>止回阀</t>
  </si>
  <si>
    <t>DN100 ,包含安装（满足施工图纸及施工规范要求，详见施工图纸）</t>
  </si>
  <si>
    <t>DN50,包含安装（满足施工图纸及施工规范要求，详见施工图纸）</t>
  </si>
  <si>
    <t>截止阀</t>
  </si>
  <si>
    <t>DN65,包含安装（满足施工图纸及施工规范要求，详见施工图纸）</t>
  </si>
  <si>
    <t>UPVC蝶阀</t>
  </si>
  <si>
    <t>DN150,包含安装（满足施工图纸及施工规范要求，详见施工图纸）</t>
  </si>
  <si>
    <t>华亚、联塑、中财</t>
  </si>
  <si>
    <t>DN200,包含安装（满足施工图纸及施工规范要求，详见施工图纸）</t>
  </si>
  <si>
    <t>温度控制器</t>
  </si>
  <si>
    <t>DN32,包含安装（满足施工图纸及施工规范要求，详见施工图纸）</t>
  </si>
  <si>
    <t>3-key</t>
  </si>
  <si>
    <t>橡胶软接头</t>
  </si>
  <si>
    <t>上海松江、青浦环新、江苏尚久</t>
  </si>
  <si>
    <t>压力表</t>
  </si>
  <si>
    <t>满足使用要求,包含安装（满足施工图纸及施工规范要求，详见施工图纸）</t>
  </si>
  <si>
    <t>国标</t>
  </si>
  <si>
    <t>温度表</t>
  </si>
  <si>
    <t>机房标牌标识</t>
  </si>
  <si>
    <t>定制,包含安装（满足施工图纸及施工规范要求，详见施工图纸）</t>
  </si>
  <si>
    <t>项</t>
  </si>
  <si>
    <t>二</t>
  </si>
  <si>
    <t>按摩池水处理系统</t>
  </si>
  <si>
    <t>按摩池循环水泵</t>
  </si>
  <si>
    <t>Q=12m /h,H=15m，N=0.75kw含毛发收集器、设备基础、电机检查接线、减震器、控制箱</t>
  </si>
  <si>
    <t>∅800,Q=12m /h，S=0.54㎡，玻璃纤维材质，侧置式。承压0.45MPa
设备总高小于1650mm 含设备基础、减震器</t>
  </si>
  <si>
    <t>中压紫外线消毒器</t>
  </si>
  <si>
    <t>消毒流量：12m³/h，316L不锈钢材质外壳,剂量:60mJ/cm2 含电机检查接线、设备基础、减震器</t>
  </si>
  <si>
    <t>AQUA、watereco、Prominent</t>
  </si>
  <si>
    <t>换热量：40KW，水气板换，蒸汽温度：≥150℃板片厚度≥0.5mm,设备承压1.6MPa
SUS316不锈钢板片, 含设备基础、减震器</t>
  </si>
  <si>
    <t>按摩水泵</t>
  </si>
  <si>
    <t>按摩口2组，背部腰部，触摸控制，功率：2HP含毛发收集器、设备基础、电机检查接线、减震器、控制箱</t>
  </si>
  <si>
    <t>蒸汽电动三通阀</t>
  </si>
  <si>
    <t>DN40，（满足施工图纸及施工规范要求，详见施工图纸）,含法兰</t>
  </si>
  <si>
    <t>DN40（满足施工图纸及施工规范要求，详见施工图纸）,含法兰</t>
  </si>
  <si>
    <t>（满足施工图纸及施工规范要求，详见施工图纸）,含法兰</t>
  </si>
  <si>
    <t>橡胶软接</t>
  </si>
  <si>
    <t>DN40,包含安装（满足施工图纸及施工规范要求，详见施工图纸）,含法兰</t>
  </si>
  <si>
    <t>DN50,包含安装（满足施工图纸及施工规范要求，详见施工图纸）,含法兰</t>
  </si>
  <si>
    <t>DN20（满足施工图纸及施工规范要求，详见施工图纸）,含法兰</t>
  </si>
  <si>
    <t>DN40 1.0MPA,室内UPVC给水管（胶水连接），含管件安装、管道冲洗、消毒、试压、刨沟、修复</t>
  </si>
  <si>
    <t>DN50 1.0MPA,室内UPVC给水管（胶水连接），含管件安装、管道冲洗、消毒、试压、刨沟、修复</t>
  </si>
  <si>
    <t>DN80,1.0MPA,室内UPVC给水管（胶水连接），含管件安装、管道冲洗、消毒、试压、刨沟、修复</t>
  </si>
  <si>
    <t>按摩池电控箱</t>
  </si>
  <si>
    <t>12KW，PLC控制，7寸液晶屏控制，一键排水、一键补水</t>
  </si>
  <si>
    <t>排水口</t>
  </si>
  <si>
    <t>300*300mm，防吸附式（满足施工图纸及施工规范要求，详见施工图纸）</t>
  </si>
  <si>
    <t>溢流水口</t>
  </si>
  <si>
    <t>SP-1424 DN50（满足施工图纸及施工规范要求，详见施工图纸）</t>
  </si>
  <si>
    <t>给水口</t>
  </si>
  <si>
    <t>按摩水口</t>
  </si>
  <si>
    <t>SP-1019 DN50 腰部及腿部（满足施工图纸及施工规范要求，详见施工图纸）</t>
  </si>
  <si>
    <t>套</t>
  </si>
  <si>
    <t>三</t>
  </si>
  <si>
    <t>冷水池水处理系统</t>
  </si>
  <si>
    <t>循环水泵</t>
  </si>
  <si>
    <t>Q=12m /h,H=20m，N=1.5kw含毛发收集器、设备基础、电机检查接线、减震器、控制箱</t>
  </si>
  <si>
    <t>∅800,Q=12m /h，S=0.54㎡，侧置式。承压0.45MPa
设备总高小于1650mm 含设备基础、减震器</t>
  </si>
  <si>
    <t>消毒流量：12m³/h，316L不锈钢材质外壳，自动清洗。60MJ</t>
  </si>
  <si>
    <t>冷水机</t>
  </si>
  <si>
    <t>制冷量：14KW， 含设备基础、减震器。</t>
  </si>
  <si>
    <t>DN40 1.0MPA室内UPVC给水管（胶水连接），含管件安装、管道冲洗、消毒、试压、刨沟、修复</t>
  </si>
  <si>
    <t>DN50 1.0MPA室内UPVC给水管（胶水连接），含管件安装、管道冲洗、消毒、试压、刨沟、修复</t>
  </si>
  <si>
    <t>DN80,1.0MPA室内UPVC给水管（胶水连接），含管件安装、管道冲洗、消毒、试压、刨沟、修复</t>
  </si>
  <si>
    <t>池边温度计</t>
  </si>
  <si>
    <t>不锈钢材质（满足施工图纸及施工规范要求，详见施工图纸）</t>
  </si>
  <si>
    <t>四</t>
  </si>
  <si>
    <t>地暖系统工程</t>
  </si>
  <si>
    <t>地暖循环泵</t>
  </si>
  <si>
    <t>Q=8m³/h，H=20m、设备基础、电机检查接线、减震器、控制箱</t>
  </si>
  <si>
    <t>威乐、格兰富、ITT</t>
  </si>
  <si>
    <t>换热量40KW，板片厚度≥0.5mm,设备承压1.6MPa
SUS316不锈钢板片 含设备基础、减震器</t>
  </si>
  <si>
    <t>阿法拉伐/传特/APV</t>
  </si>
  <si>
    <t>DN40，配执行器（满足施工图纸及施工规范要求，详见施工图纸）,含法兰</t>
  </si>
  <si>
    <t>膨胀罐</t>
  </si>
  <si>
    <t>10L（满足施工图纸及施工规范要求，详见施工图纸）,含法兰</t>
  </si>
  <si>
    <t>双调节分集水器</t>
  </si>
  <si>
    <t>7+7路 617全铜制造,德国工艺（满足施工图纸及施工规范要求，详见施工图纸）,</t>
  </si>
  <si>
    <t>组</t>
  </si>
  <si>
    <t>丹佛斯、卡莱菲、嘉科米尼</t>
  </si>
  <si>
    <t>3+3路 617全铜制造,德国工艺（满足施工图纸及施工规范要求，详见施工图纸）,</t>
  </si>
  <si>
    <t>2+2路 617全铜制造,德国工艺（满足施工图纸及施工规范要求，详见施工图纸）,</t>
  </si>
  <si>
    <t>温控器</t>
  </si>
  <si>
    <t>德国曼瑞德配套（满足施工图纸及施工规范要求，详见施工图纸）,</t>
  </si>
  <si>
    <t>电动执行器</t>
  </si>
  <si>
    <t>PPR循环管</t>
  </si>
  <si>
    <t>DN25（满足施工图纸及施工规范要求，详见施工图纸）,</t>
  </si>
  <si>
    <t>PPR球阀</t>
  </si>
  <si>
    <t>主循环管保温棉</t>
  </si>
  <si>
    <t>DN40（满足施工图纸及施工规范要求，详见施工图纸）</t>
  </si>
  <si>
    <t>阿乐斯、凯门富乐斯、杜肯、亚罗弗</t>
  </si>
  <si>
    <t>DN25绝热保温采用难燃型柔性橡塑，导热系数须小于0.037w/(m.k)，氧指数≥32，专用胶水粘接；柔性橡塑绝热保温层，δ=32mm；</t>
  </si>
  <si>
    <t>地暖PE管</t>
  </si>
  <si>
    <t>PERT Φ20（满足施工图纸及施工规范要求，详见施工图纸）</t>
  </si>
  <si>
    <t>适加、瑞好、艾格鲁</t>
  </si>
  <si>
    <t>镀锌钢网</t>
  </si>
  <si>
    <t>国标（满足施工图纸及施工规范要求，详见施工图纸）</t>
  </si>
  <si>
    <t>平方</t>
  </si>
  <si>
    <t>反射膜</t>
  </si>
  <si>
    <t>固定扎带</t>
  </si>
  <si>
    <t>保温板</t>
  </si>
  <si>
    <t>五</t>
  </si>
  <si>
    <t>泳池除湿热泵系统</t>
  </si>
  <si>
    <t>除湿热泵机组（含室外机组）</t>
  </si>
  <si>
    <t>1、泳池专用热泵型除湿机 除湿量=102kg/hr(29℃,60%),N=59Kw/380V，送风量18720m³/h,新风量1998-18720m³/h,排风量2214-18936m³/h,出口静压400Pa1台，内置盘管:制热量90KW(60℃/50℃),制冷量45KW(7℃/12℃)
2、含减振垫（器）、设备基础（除锈、刷漆）、检查接线、控制箱等辅材
（满足施工图及施工规范要求,详见施工图）</t>
  </si>
  <si>
    <t>calorex、SustainE、Englator</t>
  </si>
  <si>
    <t>除湿热泵辅助加热泵</t>
  </si>
  <si>
    <t>N=3KW;Q=22m³/h；H=30m，304不锈钢材质，定时轮换,含毛发收集器、设备基础、电机检查接线、设备基础、减震器、控制箱</t>
  </si>
  <si>
    <t>换热量180kw.h,板片厚度≥0.5mm,设备承压1.6MPa
SUS316不锈钢板片 含设备基础、减震器</t>
  </si>
  <si>
    <t>具</t>
  </si>
  <si>
    <t>电动三通阀</t>
  </si>
  <si>
    <t>室外机连接铜管</t>
  </si>
  <si>
    <t>φ25,包含安装（满足施工图纸及施工规范要求，详见施工图纸）</t>
  </si>
  <si>
    <t>φ19,包含安装（满足施工图纸及施工规范要求，详见施工图纸）</t>
  </si>
  <si>
    <t>风管</t>
  </si>
  <si>
    <t>单面彩钢酚醛复合保温板风管，厚度20mm,包含安装（满足施工图纸及施工规范要求，详见施工图纸）</t>
  </si>
  <si>
    <t>静压箱</t>
  </si>
  <si>
    <t>规格尺寸：1000×1600×1000铁板制作,包含安装</t>
  </si>
  <si>
    <t>规格尺寸：1200×1600×1000铁板制作,包含安装（满足施工图纸及施工规范要求，详见施工图纸）</t>
  </si>
  <si>
    <t>风管防火阀（70℃常开）</t>
  </si>
  <si>
    <r>
      <rPr>
        <sz val="9"/>
        <color rgb="FF000000"/>
        <rFont val="宋体"/>
        <charset val="134"/>
      </rPr>
      <t>规格尺寸：1250×630</t>
    </r>
    <r>
      <rPr>
        <sz val="9"/>
        <color rgb="FF000000"/>
        <rFont val="Times New Roman"/>
        <charset val="134"/>
      </rPr>
      <t>mm</t>
    </r>
    <r>
      <rPr>
        <sz val="9"/>
        <color rgb="FF000000"/>
        <rFont val="宋体"/>
        <charset val="134"/>
      </rPr>
      <t>，铁板制作,包含安装（满足施工图纸及施工规范要求，详见施工图纸）</t>
    </r>
  </si>
  <si>
    <r>
      <rPr>
        <sz val="9"/>
        <color rgb="FF000000"/>
        <rFont val="宋体"/>
        <charset val="134"/>
      </rPr>
      <t>规格尺寸：800*450</t>
    </r>
    <r>
      <rPr>
        <sz val="9"/>
        <color rgb="FF000000"/>
        <rFont val="Times New Roman"/>
        <charset val="134"/>
      </rPr>
      <t>mm</t>
    </r>
    <r>
      <rPr>
        <sz val="9"/>
        <color rgb="FF000000"/>
        <rFont val="宋体"/>
        <charset val="134"/>
      </rPr>
      <t>，铁板制作,包含安装（满足施工图纸及施工规范要求，详见施工图纸）</t>
    </r>
  </si>
  <si>
    <r>
      <rPr>
        <sz val="9"/>
        <color rgb="FF000000"/>
        <rFont val="宋体"/>
        <charset val="134"/>
      </rPr>
      <t>规格尺寸：630*400</t>
    </r>
    <r>
      <rPr>
        <sz val="9"/>
        <color rgb="FF000000"/>
        <rFont val="Times New Roman"/>
        <charset val="134"/>
      </rPr>
      <t>mm</t>
    </r>
    <r>
      <rPr>
        <sz val="9"/>
        <color rgb="FF000000"/>
        <rFont val="宋体"/>
        <charset val="134"/>
      </rPr>
      <t>，铁板制作,包含安装（满足施工图纸及施工规范要求，详见施工图纸）</t>
    </r>
  </si>
  <si>
    <t>单层栅格风口（自带调节阀）</t>
  </si>
  <si>
    <t>规格尺寸：1000*350mm，铝塑材质，白色；,包含安装（满足施工图纸及施工规范要求，详见施工图纸）</t>
  </si>
  <si>
    <t>双层活动百叶风口（自带调节阀）</t>
  </si>
  <si>
    <t>规格尺寸：450×200mm，铝塑材质，白色；,包含安装（满足施工图纸及施工规范要求，详见施工图纸）</t>
  </si>
  <si>
    <t>新风排风口</t>
  </si>
  <si>
    <t>规格尺寸：800*500mm，铝塑材质，白色；,包含安装（满足施工图纸及施工规范要求，详见施工图纸）</t>
  </si>
  <si>
    <t>防雨百叶带防虫网</t>
  </si>
  <si>
    <r>
      <rPr>
        <sz val="10"/>
        <color rgb="FF000000"/>
        <rFont val="宋体"/>
        <charset val="134"/>
      </rPr>
      <t>规格尺寸：800*450</t>
    </r>
    <r>
      <rPr>
        <sz val="10"/>
        <color rgb="FF000000"/>
        <rFont val="Times New Roman"/>
        <charset val="134"/>
      </rPr>
      <t>mm</t>
    </r>
    <r>
      <rPr>
        <sz val="10"/>
        <color rgb="FF000000"/>
        <rFont val="宋体"/>
        <charset val="134"/>
      </rPr>
      <t>，铝塑材质，白色；,包含安装（满足施工图纸及施工规范要求，详见施工图纸）</t>
    </r>
  </si>
  <si>
    <t>六</t>
  </si>
  <si>
    <t>泳池设备电气</t>
  </si>
  <si>
    <t>AP3除湿热泵电控箱</t>
  </si>
  <si>
    <t>60KW,过桥箱（满足施工图纸及施工规范要求，详见施工图纸）</t>
  </si>
  <si>
    <t>配管SC40</t>
  </si>
  <si>
    <t>规格SC40,包含安装（满足施工图纸及施工规范要求，详见施工图纸）</t>
  </si>
  <si>
    <t>配管SC32</t>
  </si>
  <si>
    <t>规格SC32,包含安装（满足施工图纸及施工规范要求，详见施工图纸）</t>
  </si>
  <si>
    <t>配管SC25</t>
  </si>
  <si>
    <t>规格SC25,包含安装（满足施工图纸及施工规范要求，详见施工图纸）</t>
  </si>
  <si>
    <t>配管SC20</t>
  </si>
  <si>
    <t>规格SC20,包含安装（满足施工图纸及施工规范要求，详见施工图纸）</t>
  </si>
  <si>
    <t>配管SC15</t>
  </si>
  <si>
    <t>规格SC15,包含安装（满足施工图纸及施工规范要求，详见施工图纸）</t>
  </si>
  <si>
    <t>镀锌桥架</t>
  </si>
  <si>
    <t>300*100,包含安装热浸镀锌桥架安装，含三通、弯头、终端封头、盖板、隔板、连接螺丝、连接片、配管开孔、接地等所有辅材</t>
  </si>
  <si>
    <t>电缆线</t>
  </si>
  <si>
    <t>YJV3*1.5,包含安装铜芯电力电缆敷设</t>
  </si>
  <si>
    <t>江南、上上、远东</t>
  </si>
  <si>
    <t>YJV3*2.5,包含安装铜芯电力电缆敷设</t>
  </si>
  <si>
    <t>YJV5*2.5,包含安装铜芯电力电缆敷设</t>
  </si>
  <si>
    <t>YJV5*4,包含安装铜芯电力电缆敷设</t>
  </si>
  <si>
    <t>YJV5*10,包含安装铜芯电力电缆敷设</t>
  </si>
  <si>
    <r>
      <rPr>
        <sz val="10"/>
        <color rgb="FF000000"/>
        <rFont val="Times New Roman"/>
        <charset val="134"/>
      </rPr>
      <t>YJV3*50+2*35</t>
    </r>
    <r>
      <rPr>
        <sz val="10"/>
        <color rgb="FF000000"/>
        <rFont val="宋体"/>
        <charset val="134"/>
      </rPr>
      <t>，包含安装铜芯电力电缆敷设</t>
    </r>
  </si>
  <si>
    <t>辅助材料</t>
  </si>
  <si>
    <t>支架、电缆终端头，线鼻子，型钢，五金连接件等,包含安装（满足施工图纸及施工规范要求，详见施工图纸）</t>
  </si>
  <si>
    <t>七</t>
  </si>
  <si>
    <t>淋浴热水系统</t>
  </si>
  <si>
    <t>淋浴循环泵</t>
  </si>
  <si>
    <t>Q=12m³/h，H=30m304不锈钢材质，定时轮换、设备基础、电机检查接线、设备基础、减震器、控制箱</t>
  </si>
  <si>
    <t>容积式换热器</t>
  </si>
  <si>
    <t>换热面积：10.8㎡，换热量576KW，材质304换热内胆。设备承压1.6MPa 含设备基础、减震器</t>
  </si>
  <si>
    <t>北京特高、浙江杭特、传特</t>
  </si>
  <si>
    <t>10L（满足施工图纸及施工规范要求，详见施工图纸）</t>
  </si>
  <si>
    <t>PPR循环管热水管</t>
  </si>
  <si>
    <t>DN50,包含安装绝热保温采用难燃型柔性橡塑，导热系数须小于0.037w/(m.k)，氧指数≥32，专用胶水粘接；柔性橡塑绝热保温层，δ=32mm；</t>
  </si>
  <si>
    <t>DN32,包含安装绝热保温采用难燃型柔性橡塑，导热系数须小于0.037w/(m.k)，氧指数≥32，专用胶水粘接；柔性橡塑绝热保温层，δ=32mm；</t>
  </si>
  <si>
    <t>DN40绝热保温采用难燃型柔性橡塑，导热系数须小于0.037w/(m.k)，氧指数≥32，专用胶水粘接；柔性橡塑绝热保温层，δ=32mm；</t>
  </si>
  <si>
    <t>AP4电控箱（地暖共用）</t>
  </si>
  <si>
    <t>12KW，PLC控制，7寸液晶屏控制，一键切换系统，触摸控制，实时监测温度</t>
  </si>
  <si>
    <t>八</t>
  </si>
  <si>
    <t>强制淋浴系统</t>
  </si>
  <si>
    <t>淋浴喷头</t>
  </si>
  <si>
    <t>1.规格：1000*300
2.其它详见图纸包含安装（满足施工图纸及施工规范要求，详见施工图纸）</t>
  </si>
  <si>
    <t>定制</t>
  </si>
  <si>
    <t>感应系统</t>
  </si>
  <si>
    <t>1.规格：DN32
2.其它详见图纸包含安装（满足施工图纸及施工规范要求，详见施工图纸）</t>
  </si>
  <si>
    <t>阀门组</t>
  </si>
  <si>
    <t>泳池强制淋浴系统管道</t>
  </si>
  <si>
    <t>1.热水管等泳池强制淋浴系统管道
2.其它详见图纸包含安装（满足施工图纸及施工规范要求，详见施工图纸）</t>
  </si>
  <si>
    <t>浸脚池自动补水阀门组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</si>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</sst>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;[Red]\-#,##0\ "/>
    <numFmt numFmtId="178" formatCode="#,##0.00_ ;[Red]\-#,##0.00\ 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9"/>
      <color indexed="8"/>
      <name val="宋体"/>
      <charset val="134"/>
      <scheme val="maj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Times New Roman"/>
      <charset val="134"/>
    </font>
    <font>
      <sz val="9"/>
      <name val="宋体"/>
      <charset val="134"/>
      <scheme val="maj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78" fontId="2" fillId="0" borderId="1" xfId="0" applyNumberFormat="1" applyFont="1" applyFill="1" applyBorder="1" applyAlignment="1" applyProtection="1">
      <alignment vertical="center" wrapText="1"/>
    </xf>
    <xf numFmtId="176" fontId="3" fillId="0" borderId="1" xfId="0" applyNumberFormat="1" applyFont="1" applyFill="1" applyBorder="1" applyAlignment="1" applyProtection="1">
      <alignment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177" fontId="2" fillId="2" borderId="2" xfId="0" applyNumberFormat="1" applyFont="1" applyFill="1" applyBorder="1" applyAlignment="1" applyProtection="1">
      <alignment horizontal="center" vertical="center" wrapText="1"/>
    </xf>
    <xf numFmtId="178" fontId="2" fillId="2" borderId="3" xfId="0" applyNumberFormat="1" applyFont="1" applyFill="1" applyBorder="1" applyAlignment="1" applyProtection="1">
      <alignment horizontal="left" vertical="center" wrapText="1"/>
    </xf>
    <xf numFmtId="178" fontId="2" fillId="2" borderId="4" xfId="0" applyNumberFormat="1" applyFont="1" applyFill="1" applyBorder="1" applyAlignment="1" applyProtection="1">
      <alignment horizontal="left" vertical="center" wrapText="1"/>
    </xf>
    <xf numFmtId="178" fontId="2" fillId="2" borderId="4" xfId="0" applyNumberFormat="1" applyFont="1" applyFill="1" applyBorder="1" applyAlignment="1" applyProtection="1">
      <alignment horizontal="center" vertical="center" wrapText="1"/>
    </xf>
    <xf numFmtId="176" fontId="2" fillId="2" borderId="4" xfId="0" applyNumberFormat="1" applyFont="1" applyFill="1" applyBorder="1" applyAlignment="1" applyProtection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178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178" fontId="2" fillId="2" borderId="1" xfId="0" applyNumberFormat="1" applyFont="1" applyFill="1" applyBorder="1" applyAlignment="1" applyProtection="1">
      <alignment horizontal="left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8" fontId="5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  <xf numFmtId="0" fontId="14" fillId="0" borderId="1" xfId="5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1" xfId="51" applyFont="1" applyBorder="1" applyAlignment="1">
      <alignment horizontal="center" vertical="center" wrapText="1"/>
    </xf>
    <xf numFmtId="0" fontId="14" fillId="0" borderId="1" xfId="52" applyFont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9" fillId="0" borderId="1" xfId="56" applyFont="1" applyFill="1" applyBorder="1" applyAlignment="1">
      <alignment horizontal="left" vertical="center" wrapText="1"/>
    </xf>
    <xf numFmtId="176" fontId="18" fillId="0" borderId="1" xfId="56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76" fontId="16" fillId="0" borderId="6" xfId="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7" xfId="51"/>
    <cellStyle name="常规 8" xfId="52"/>
    <cellStyle name="常规 10" xfId="53"/>
    <cellStyle name="常规 11" xfId="54"/>
    <cellStyle name="常规 9" xfId="55"/>
    <cellStyle name="常规 2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tabSelected="1" workbookViewId="0">
      <selection activeCell="A1" sqref="A1:H1"/>
    </sheetView>
  </sheetViews>
  <sheetFormatPr defaultColWidth="9" defaultRowHeight="14.4" outlineLevelCol="7"/>
  <cols>
    <col min="1" max="1" width="6.55555555555556" style="1" customWidth="1"/>
    <col min="2" max="2" width="26.2685185185185" style="1" customWidth="1"/>
    <col min="3" max="3" width="32.3796296296296" style="1" customWidth="1"/>
    <col min="4" max="4" width="6.62962962962963" style="2" customWidth="1"/>
    <col min="5" max="5" width="8.44444444444444" style="2" customWidth="1"/>
    <col min="6" max="6" width="19.2222222222222" style="3" customWidth="1"/>
    <col min="7" max="7" width="16.3333333333333" style="3" customWidth="1"/>
    <col min="8" max="8" width="29.1111111111111" style="1" customWidth="1"/>
    <col min="9" max="16384" width="9" style="1"/>
  </cols>
  <sheetData>
    <row r="1" s="1" customFormat="1" ht="34" customHeight="1" spans="1:8">
      <c r="A1" s="4" t="s">
        <v>0</v>
      </c>
      <c r="B1" s="4"/>
      <c r="C1" s="4"/>
      <c r="D1" s="4"/>
      <c r="E1" s="4"/>
      <c r="F1" s="5"/>
      <c r="G1" s="5"/>
      <c r="H1" s="4"/>
    </row>
    <row r="2" s="1" customFormat="1" ht="35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s="1" customFormat="1" ht="24" customHeight="1" spans="1:8">
      <c r="A3" s="10" t="s">
        <v>9</v>
      </c>
      <c r="B3" s="11" t="s">
        <v>10</v>
      </c>
      <c r="C3" s="12"/>
      <c r="D3" s="13"/>
      <c r="E3" s="13"/>
      <c r="F3" s="14"/>
      <c r="G3" s="15">
        <f>SUM(G4:G44)</f>
        <v>0</v>
      </c>
      <c r="H3" s="16"/>
    </row>
    <row r="4" s="1" customFormat="1" ht="77" customHeight="1" spans="1:8">
      <c r="A4" s="17">
        <v>1</v>
      </c>
      <c r="B4" s="18" t="s">
        <v>11</v>
      </c>
      <c r="C4" s="18" t="s">
        <v>12</v>
      </c>
      <c r="D4" s="19" t="s">
        <v>13</v>
      </c>
      <c r="E4" s="19">
        <v>1</v>
      </c>
      <c r="F4" s="20"/>
      <c r="G4" s="21"/>
      <c r="H4" s="22" t="s">
        <v>14</v>
      </c>
    </row>
    <row r="5" s="1" customFormat="1" ht="42" customHeight="1" spans="1:8">
      <c r="A5" s="17">
        <v>2</v>
      </c>
      <c r="B5" s="18" t="s">
        <v>15</v>
      </c>
      <c r="C5" s="23" t="s">
        <v>16</v>
      </c>
      <c r="D5" s="19" t="s">
        <v>13</v>
      </c>
      <c r="E5" s="19">
        <v>4</v>
      </c>
      <c r="F5" s="20"/>
      <c r="G5" s="21"/>
      <c r="H5" s="22" t="s">
        <v>17</v>
      </c>
    </row>
    <row r="6" s="1" customFormat="1" ht="43" customHeight="1" spans="1:8">
      <c r="A6" s="17">
        <v>3</v>
      </c>
      <c r="B6" s="18" t="s">
        <v>18</v>
      </c>
      <c r="C6" s="18" t="s">
        <v>19</v>
      </c>
      <c r="D6" s="19" t="s">
        <v>13</v>
      </c>
      <c r="E6" s="19">
        <v>3</v>
      </c>
      <c r="F6" s="20"/>
      <c r="G6" s="21"/>
      <c r="H6" s="22" t="s">
        <v>20</v>
      </c>
    </row>
    <row r="7" s="1" customFormat="1" ht="46" customHeight="1" spans="1:8">
      <c r="A7" s="17">
        <v>4</v>
      </c>
      <c r="B7" s="18" t="s">
        <v>21</v>
      </c>
      <c r="C7" s="18" t="s">
        <v>22</v>
      </c>
      <c r="D7" s="19" t="s">
        <v>13</v>
      </c>
      <c r="E7" s="19">
        <v>1</v>
      </c>
      <c r="F7" s="20"/>
      <c r="G7" s="21"/>
      <c r="H7" s="22" t="s">
        <v>23</v>
      </c>
    </row>
    <row r="8" s="1" customFormat="1" ht="46" customHeight="1" spans="1:8">
      <c r="A8" s="17">
        <v>5</v>
      </c>
      <c r="B8" s="18" t="s">
        <v>24</v>
      </c>
      <c r="C8" s="18" t="s">
        <v>22</v>
      </c>
      <c r="D8" s="19" t="s">
        <v>13</v>
      </c>
      <c r="E8" s="19">
        <v>1</v>
      </c>
      <c r="F8" s="20"/>
      <c r="G8" s="21"/>
      <c r="H8" s="22" t="s">
        <v>23</v>
      </c>
    </row>
    <row r="9" s="1" customFormat="1" ht="46" customHeight="1" spans="1:8">
      <c r="A9" s="17">
        <v>6</v>
      </c>
      <c r="B9" s="18" t="s">
        <v>25</v>
      </c>
      <c r="C9" s="18" t="s">
        <v>22</v>
      </c>
      <c r="D9" s="19" t="s">
        <v>13</v>
      </c>
      <c r="E9" s="19">
        <v>1</v>
      </c>
      <c r="F9" s="20"/>
      <c r="G9" s="21"/>
      <c r="H9" s="22" t="s">
        <v>23</v>
      </c>
    </row>
    <row r="10" s="1" customFormat="1" ht="39" customHeight="1" spans="1:8">
      <c r="A10" s="17">
        <v>7</v>
      </c>
      <c r="B10" s="18" t="s">
        <v>26</v>
      </c>
      <c r="C10" s="18" t="s">
        <v>27</v>
      </c>
      <c r="D10" s="19" t="s">
        <v>13</v>
      </c>
      <c r="E10" s="19">
        <v>1</v>
      </c>
      <c r="F10" s="20"/>
      <c r="G10" s="21"/>
      <c r="H10" s="22" t="s">
        <v>23</v>
      </c>
    </row>
    <row r="11" s="1" customFormat="1" ht="43" customHeight="1" spans="1:8">
      <c r="A11" s="17">
        <v>8</v>
      </c>
      <c r="B11" s="18" t="s">
        <v>28</v>
      </c>
      <c r="C11" s="18" t="s">
        <v>29</v>
      </c>
      <c r="D11" s="19" t="s">
        <v>13</v>
      </c>
      <c r="E11" s="19">
        <v>1</v>
      </c>
      <c r="F11" s="20"/>
      <c r="G11" s="21"/>
      <c r="H11" s="22" t="s">
        <v>30</v>
      </c>
    </row>
    <row r="12" s="1" customFormat="1" ht="57" customHeight="1" spans="1:8">
      <c r="A12" s="17">
        <v>9</v>
      </c>
      <c r="B12" s="18" t="s">
        <v>31</v>
      </c>
      <c r="C12" s="18" t="s">
        <v>32</v>
      </c>
      <c r="D12" s="19" t="s">
        <v>13</v>
      </c>
      <c r="E12" s="19">
        <v>1</v>
      </c>
      <c r="F12" s="20"/>
      <c r="G12" s="21"/>
      <c r="H12" s="22" t="s">
        <v>33</v>
      </c>
    </row>
    <row r="13" s="1" customFormat="1" ht="38" customHeight="1" spans="1:8">
      <c r="A13" s="17">
        <v>10</v>
      </c>
      <c r="B13" s="18" t="s">
        <v>34</v>
      </c>
      <c r="C13" s="18" t="s">
        <v>35</v>
      </c>
      <c r="D13" s="19" t="s">
        <v>13</v>
      </c>
      <c r="E13" s="19">
        <v>1</v>
      </c>
      <c r="F13" s="20"/>
      <c r="G13" s="21"/>
      <c r="H13" s="22" t="s">
        <v>36</v>
      </c>
    </row>
    <row r="14" s="1" customFormat="1" ht="30" customHeight="1" spans="1:8">
      <c r="A14" s="17">
        <v>11</v>
      </c>
      <c r="B14" s="18" t="s">
        <v>37</v>
      </c>
      <c r="C14" s="18" t="s">
        <v>38</v>
      </c>
      <c r="D14" s="19" t="s">
        <v>39</v>
      </c>
      <c r="E14" s="19">
        <v>12</v>
      </c>
      <c r="F14" s="20"/>
      <c r="G14" s="21"/>
      <c r="H14" s="22" t="s">
        <v>40</v>
      </c>
    </row>
    <row r="15" s="1" customFormat="1" ht="30" customHeight="1" spans="1:8">
      <c r="A15" s="17">
        <v>12</v>
      </c>
      <c r="B15" s="18" t="s">
        <v>41</v>
      </c>
      <c r="C15" s="18" t="s">
        <v>38</v>
      </c>
      <c r="D15" s="19" t="s">
        <v>39</v>
      </c>
      <c r="E15" s="19">
        <v>1</v>
      </c>
      <c r="F15" s="20"/>
      <c r="G15" s="21"/>
      <c r="H15" s="22" t="s">
        <v>42</v>
      </c>
    </row>
    <row r="16" s="1" customFormat="1" ht="30" customHeight="1" spans="1:8">
      <c r="A16" s="17">
        <v>13</v>
      </c>
      <c r="B16" s="18" t="s">
        <v>43</v>
      </c>
      <c r="C16" s="18" t="s">
        <v>38</v>
      </c>
      <c r="D16" s="19" t="s">
        <v>39</v>
      </c>
      <c r="E16" s="19">
        <v>1</v>
      </c>
      <c r="F16" s="20"/>
      <c r="G16" s="21"/>
      <c r="H16" s="22" t="s">
        <v>40</v>
      </c>
    </row>
    <row r="17" s="1" customFormat="1" ht="30" customHeight="1" spans="1:8">
      <c r="A17" s="17">
        <v>14</v>
      </c>
      <c r="B17" s="18" t="s">
        <v>44</v>
      </c>
      <c r="C17" s="18" t="s">
        <v>45</v>
      </c>
      <c r="D17" s="19" t="s">
        <v>39</v>
      </c>
      <c r="E17" s="19">
        <v>1</v>
      </c>
      <c r="F17" s="20"/>
      <c r="G17" s="21"/>
      <c r="H17" s="22" t="s">
        <v>40</v>
      </c>
    </row>
    <row r="18" s="1" customFormat="1" ht="30" customHeight="1" spans="1:8">
      <c r="A18" s="17">
        <v>15</v>
      </c>
      <c r="B18" s="18" t="s">
        <v>46</v>
      </c>
      <c r="C18" s="18" t="s">
        <v>47</v>
      </c>
      <c r="D18" s="19" t="s">
        <v>48</v>
      </c>
      <c r="E18" s="19">
        <v>3</v>
      </c>
      <c r="F18" s="20"/>
      <c r="G18" s="21"/>
      <c r="H18" s="22" t="s">
        <v>49</v>
      </c>
    </row>
    <row r="19" s="1" customFormat="1" ht="30" customHeight="1" spans="1:8">
      <c r="A19" s="17">
        <v>16</v>
      </c>
      <c r="B19" s="18" t="s">
        <v>50</v>
      </c>
      <c r="C19" s="18" t="s">
        <v>51</v>
      </c>
      <c r="D19" s="19" t="s">
        <v>52</v>
      </c>
      <c r="E19" s="19">
        <v>2</v>
      </c>
      <c r="F19" s="20"/>
      <c r="G19" s="21"/>
      <c r="H19" s="22" t="s">
        <v>49</v>
      </c>
    </row>
    <row r="20" s="1" customFormat="1" ht="30" customHeight="1" spans="1:8">
      <c r="A20" s="17">
        <v>17</v>
      </c>
      <c r="B20" s="18" t="s">
        <v>50</v>
      </c>
      <c r="C20" s="18" t="s">
        <v>53</v>
      </c>
      <c r="D20" s="19" t="s">
        <v>52</v>
      </c>
      <c r="E20" s="19">
        <v>2</v>
      </c>
      <c r="F20" s="20"/>
      <c r="G20" s="21"/>
      <c r="H20" s="22" t="s">
        <v>49</v>
      </c>
    </row>
    <row r="21" s="1" customFormat="1" ht="30" customHeight="1" spans="1:8">
      <c r="A21" s="17">
        <v>18</v>
      </c>
      <c r="B21" s="18" t="s">
        <v>54</v>
      </c>
      <c r="C21" s="18" t="s">
        <v>55</v>
      </c>
      <c r="D21" s="19" t="s">
        <v>56</v>
      </c>
      <c r="E21" s="19">
        <v>4</v>
      </c>
      <c r="F21" s="20"/>
      <c r="G21" s="21"/>
      <c r="H21" s="22" t="s">
        <v>49</v>
      </c>
    </row>
    <row r="22" s="1" customFormat="1" ht="30" customHeight="1" spans="1:8">
      <c r="A22" s="17">
        <v>19</v>
      </c>
      <c r="B22" s="18" t="s">
        <v>57</v>
      </c>
      <c r="C22" s="18" t="s">
        <v>58</v>
      </c>
      <c r="D22" s="19" t="s">
        <v>59</v>
      </c>
      <c r="E22" s="19">
        <v>14</v>
      </c>
      <c r="F22" s="20"/>
      <c r="G22" s="21"/>
      <c r="H22" s="22" t="s">
        <v>60</v>
      </c>
    </row>
    <row r="23" s="1" customFormat="1" ht="40" customHeight="1" spans="1:8">
      <c r="A23" s="17">
        <v>20</v>
      </c>
      <c r="B23" s="18" t="s">
        <v>61</v>
      </c>
      <c r="C23" s="18" t="s">
        <v>62</v>
      </c>
      <c r="D23" s="19" t="s">
        <v>63</v>
      </c>
      <c r="E23" s="19">
        <v>5</v>
      </c>
      <c r="F23" s="20"/>
      <c r="G23" s="21"/>
      <c r="H23" s="22" t="s">
        <v>64</v>
      </c>
    </row>
    <row r="24" s="1" customFormat="1" ht="30" customHeight="1" spans="1:8">
      <c r="A24" s="17">
        <v>21</v>
      </c>
      <c r="B24" s="18" t="s">
        <v>65</v>
      </c>
      <c r="C24" s="18" t="s">
        <v>66</v>
      </c>
      <c r="D24" s="19" t="s">
        <v>67</v>
      </c>
      <c r="E24" s="19">
        <v>30</v>
      </c>
      <c r="F24" s="20"/>
      <c r="G24" s="21"/>
      <c r="H24" s="22" t="s">
        <v>68</v>
      </c>
    </row>
    <row r="25" s="1" customFormat="1" ht="30" customHeight="1" spans="1:8">
      <c r="A25" s="17">
        <v>22</v>
      </c>
      <c r="B25" s="18" t="s">
        <v>65</v>
      </c>
      <c r="C25" s="18" t="s">
        <v>69</v>
      </c>
      <c r="D25" s="19" t="s">
        <v>67</v>
      </c>
      <c r="E25" s="19">
        <v>60</v>
      </c>
      <c r="F25" s="20"/>
      <c r="G25" s="21"/>
      <c r="H25" s="22" t="s">
        <v>68</v>
      </c>
    </row>
    <row r="26" s="1" customFormat="1" ht="30" customHeight="1" spans="1:8">
      <c r="A26" s="17">
        <v>23</v>
      </c>
      <c r="B26" s="18" t="s">
        <v>65</v>
      </c>
      <c r="C26" s="18" t="s">
        <v>70</v>
      </c>
      <c r="D26" s="19" t="s">
        <v>67</v>
      </c>
      <c r="E26" s="19">
        <v>80</v>
      </c>
      <c r="F26" s="20"/>
      <c r="G26" s="21"/>
      <c r="H26" s="22" t="s">
        <v>68</v>
      </c>
    </row>
    <row r="27" s="1" customFormat="1" ht="30" customHeight="1" spans="1:8">
      <c r="A27" s="17">
        <v>24</v>
      </c>
      <c r="B27" s="18" t="s">
        <v>65</v>
      </c>
      <c r="C27" s="18" t="s">
        <v>71</v>
      </c>
      <c r="D27" s="19" t="s">
        <v>67</v>
      </c>
      <c r="E27" s="19">
        <v>120</v>
      </c>
      <c r="F27" s="20"/>
      <c r="G27" s="21"/>
      <c r="H27" s="22" t="s">
        <v>68</v>
      </c>
    </row>
    <row r="28" s="1" customFormat="1" ht="30" customHeight="1" spans="1:8">
      <c r="A28" s="17">
        <v>25</v>
      </c>
      <c r="B28" s="18" t="s">
        <v>65</v>
      </c>
      <c r="C28" s="18" t="s">
        <v>72</v>
      </c>
      <c r="D28" s="19" t="s">
        <v>67</v>
      </c>
      <c r="E28" s="19">
        <v>120</v>
      </c>
      <c r="F28" s="20"/>
      <c r="G28" s="21"/>
      <c r="H28" s="22" t="s">
        <v>68</v>
      </c>
    </row>
    <row r="29" s="1" customFormat="1" ht="30" customHeight="1" spans="1:8">
      <c r="A29" s="17">
        <v>26</v>
      </c>
      <c r="B29" s="18" t="s">
        <v>73</v>
      </c>
      <c r="C29" s="18" t="s">
        <v>74</v>
      </c>
      <c r="D29" s="19" t="s">
        <v>39</v>
      </c>
      <c r="E29" s="19">
        <v>22</v>
      </c>
      <c r="F29" s="20"/>
      <c r="G29" s="21"/>
      <c r="H29" s="22" t="s">
        <v>68</v>
      </c>
    </row>
    <row r="30" s="1" customFormat="1" ht="30" customHeight="1" spans="1:8">
      <c r="A30" s="17">
        <v>27</v>
      </c>
      <c r="B30" s="18" t="s">
        <v>73</v>
      </c>
      <c r="C30" s="18" t="s">
        <v>38</v>
      </c>
      <c r="D30" s="19" t="s">
        <v>39</v>
      </c>
      <c r="E30" s="19">
        <v>2</v>
      </c>
      <c r="F30" s="20"/>
      <c r="G30" s="21"/>
      <c r="H30" s="22" t="s">
        <v>68</v>
      </c>
    </row>
    <row r="31" s="1" customFormat="1" ht="30" customHeight="1" spans="1:8">
      <c r="A31" s="17">
        <v>28</v>
      </c>
      <c r="B31" s="18" t="s">
        <v>73</v>
      </c>
      <c r="C31" s="18" t="s">
        <v>75</v>
      </c>
      <c r="D31" s="19" t="s">
        <v>39</v>
      </c>
      <c r="E31" s="19">
        <v>2</v>
      </c>
      <c r="F31" s="20"/>
      <c r="G31" s="21"/>
      <c r="H31" s="22" t="s">
        <v>68</v>
      </c>
    </row>
    <row r="32" s="1" customFormat="1" ht="30" customHeight="1" spans="1:8">
      <c r="A32" s="17">
        <v>29</v>
      </c>
      <c r="B32" s="18" t="s">
        <v>76</v>
      </c>
      <c r="C32" s="18" t="s">
        <v>77</v>
      </c>
      <c r="D32" s="19" t="s">
        <v>39</v>
      </c>
      <c r="E32" s="19">
        <v>2</v>
      </c>
      <c r="F32" s="20"/>
      <c r="G32" s="21"/>
      <c r="H32" s="22" t="s">
        <v>68</v>
      </c>
    </row>
    <row r="33" s="1" customFormat="1" ht="30" customHeight="1" spans="1:8">
      <c r="A33" s="17">
        <v>30</v>
      </c>
      <c r="B33" s="18" t="s">
        <v>76</v>
      </c>
      <c r="C33" s="18" t="s">
        <v>77</v>
      </c>
      <c r="D33" s="19" t="s">
        <v>39</v>
      </c>
      <c r="E33" s="19">
        <v>2</v>
      </c>
      <c r="F33" s="20"/>
      <c r="G33" s="21"/>
      <c r="H33" s="22" t="s">
        <v>68</v>
      </c>
    </row>
    <row r="34" s="1" customFormat="1" ht="30" customHeight="1" spans="1:8">
      <c r="A34" s="17">
        <v>31</v>
      </c>
      <c r="B34" s="18" t="s">
        <v>76</v>
      </c>
      <c r="C34" s="18" t="s">
        <v>78</v>
      </c>
      <c r="D34" s="19" t="s">
        <v>39</v>
      </c>
      <c r="E34" s="19">
        <v>8</v>
      </c>
      <c r="F34" s="20"/>
      <c r="G34" s="21"/>
      <c r="H34" s="22" t="s">
        <v>68</v>
      </c>
    </row>
    <row r="35" s="1" customFormat="1" ht="30" customHeight="1" spans="1:8">
      <c r="A35" s="17">
        <v>32</v>
      </c>
      <c r="B35" s="18" t="s">
        <v>79</v>
      </c>
      <c r="C35" s="18" t="s">
        <v>80</v>
      </c>
      <c r="D35" s="19" t="s">
        <v>39</v>
      </c>
      <c r="E35" s="19">
        <v>4</v>
      </c>
      <c r="F35" s="20"/>
      <c r="G35" s="21"/>
      <c r="H35" s="22" t="s">
        <v>40</v>
      </c>
    </row>
    <row r="36" s="1" customFormat="1" ht="30" customHeight="1" spans="1:8">
      <c r="A36" s="17">
        <v>33</v>
      </c>
      <c r="B36" s="18" t="s">
        <v>81</v>
      </c>
      <c r="C36" s="18" t="s">
        <v>82</v>
      </c>
      <c r="D36" s="19" t="s">
        <v>39</v>
      </c>
      <c r="E36" s="19">
        <v>10</v>
      </c>
      <c r="F36" s="20"/>
      <c r="G36" s="21"/>
      <c r="H36" s="22" t="s">
        <v>83</v>
      </c>
    </row>
    <row r="37" s="1" customFormat="1" ht="30" customHeight="1" spans="1:8">
      <c r="A37" s="17">
        <v>34</v>
      </c>
      <c r="B37" s="18" t="s">
        <v>81</v>
      </c>
      <c r="C37" s="18" t="s">
        <v>84</v>
      </c>
      <c r="D37" s="19" t="s">
        <v>39</v>
      </c>
      <c r="E37" s="19">
        <v>1</v>
      </c>
      <c r="F37" s="20"/>
      <c r="G37" s="21"/>
      <c r="H37" s="22" t="s">
        <v>83</v>
      </c>
    </row>
    <row r="38" s="1" customFormat="1" ht="30" customHeight="1" spans="1:8">
      <c r="A38" s="17">
        <v>35</v>
      </c>
      <c r="B38" s="18" t="s">
        <v>85</v>
      </c>
      <c r="C38" s="18" t="s">
        <v>86</v>
      </c>
      <c r="D38" s="19" t="s">
        <v>39</v>
      </c>
      <c r="E38" s="19">
        <v>1</v>
      </c>
      <c r="F38" s="20"/>
      <c r="G38" s="21"/>
      <c r="H38" s="22" t="s">
        <v>87</v>
      </c>
    </row>
    <row r="39" s="1" customFormat="1" ht="30" customHeight="1" spans="1:8">
      <c r="A39" s="17">
        <v>36</v>
      </c>
      <c r="B39" s="18" t="s">
        <v>88</v>
      </c>
      <c r="C39" s="18" t="s">
        <v>75</v>
      </c>
      <c r="D39" s="19" t="s">
        <v>39</v>
      </c>
      <c r="E39" s="19">
        <v>2</v>
      </c>
      <c r="F39" s="20"/>
      <c r="G39" s="21"/>
      <c r="H39" s="22" t="s">
        <v>89</v>
      </c>
    </row>
    <row r="40" s="1" customFormat="1" ht="30" customHeight="1" spans="1:8">
      <c r="A40" s="17">
        <v>37</v>
      </c>
      <c r="B40" s="18" t="s">
        <v>88</v>
      </c>
      <c r="C40" s="18" t="s">
        <v>38</v>
      </c>
      <c r="D40" s="19" t="s">
        <v>39</v>
      </c>
      <c r="E40" s="19">
        <v>8</v>
      </c>
      <c r="F40" s="20"/>
      <c r="G40" s="21"/>
      <c r="H40" s="22" t="s">
        <v>89</v>
      </c>
    </row>
    <row r="41" s="1" customFormat="1" ht="30" customHeight="1" spans="1:8">
      <c r="A41" s="17">
        <v>38</v>
      </c>
      <c r="B41" s="18" t="s">
        <v>88</v>
      </c>
      <c r="C41" s="18" t="s">
        <v>78</v>
      </c>
      <c r="D41" s="19" t="s">
        <v>39</v>
      </c>
      <c r="E41" s="19">
        <v>10</v>
      </c>
      <c r="F41" s="20"/>
      <c r="G41" s="21"/>
      <c r="H41" s="22" t="s">
        <v>89</v>
      </c>
    </row>
    <row r="42" s="1" customFormat="1" ht="30" customHeight="1" spans="1:8">
      <c r="A42" s="17">
        <v>39</v>
      </c>
      <c r="B42" s="18" t="s">
        <v>90</v>
      </c>
      <c r="C42" s="18" t="s">
        <v>91</v>
      </c>
      <c r="D42" s="19" t="s">
        <v>39</v>
      </c>
      <c r="E42" s="19">
        <v>12</v>
      </c>
      <c r="F42" s="20"/>
      <c r="G42" s="21"/>
      <c r="H42" s="22" t="s">
        <v>92</v>
      </c>
    </row>
    <row r="43" s="1" customFormat="1" ht="30" customHeight="1" spans="1:8">
      <c r="A43" s="17">
        <v>40</v>
      </c>
      <c r="B43" s="18" t="s">
        <v>93</v>
      </c>
      <c r="C43" s="18" t="s">
        <v>91</v>
      </c>
      <c r="D43" s="19" t="s">
        <v>39</v>
      </c>
      <c r="E43" s="19">
        <v>2</v>
      </c>
      <c r="F43" s="20"/>
      <c r="G43" s="21"/>
      <c r="H43" s="22" t="s">
        <v>92</v>
      </c>
    </row>
    <row r="44" s="1" customFormat="1" ht="30" customHeight="1" spans="1:8">
      <c r="A44" s="17">
        <v>41</v>
      </c>
      <c r="B44" s="18" t="s">
        <v>94</v>
      </c>
      <c r="C44" s="18" t="s">
        <v>95</v>
      </c>
      <c r="D44" s="19" t="s">
        <v>96</v>
      </c>
      <c r="E44" s="19">
        <v>1</v>
      </c>
      <c r="F44" s="20"/>
      <c r="G44" s="21"/>
      <c r="H44" s="22" t="s">
        <v>92</v>
      </c>
    </row>
    <row r="45" s="1" customFormat="1" ht="30" customHeight="1" spans="1:8">
      <c r="A45" s="24" t="s">
        <v>97</v>
      </c>
      <c r="B45" s="11" t="s">
        <v>98</v>
      </c>
      <c r="C45" s="12"/>
      <c r="D45" s="13"/>
      <c r="E45" s="13"/>
      <c r="F45" s="14"/>
      <c r="G45" s="25">
        <f>SUM(G46:G70)</f>
        <v>0</v>
      </c>
      <c r="H45" s="26"/>
    </row>
    <row r="46" s="1" customFormat="1" ht="30" customHeight="1" spans="1:8">
      <c r="A46" s="17">
        <v>1</v>
      </c>
      <c r="B46" s="18" t="s">
        <v>99</v>
      </c>
      <c r="C46" s="18" t="s">
        <v>100</v>
      </c>
      <c r="D46" s="19" t="s">
        <v>13</v>
      </c>
      <c r="E46" s="19">
        <v>2</v>
      </c>
      <c r="F46" s="20"/>
      <c r="G46" s="21"/>
      <c r="H46" s="22" t="s">
        <v>17</v>
      </c>
    </row>
    <row r="47" s="1" customFormat="1" ht="43" customHeight="1" spans="1:8">
      <c r="A47" s="17">
        <v>2</v>
      </c>
      <c r="B47" s="18" t="s">
        <v>18</v>
      </c>
      <c r="C47" s="18" t="s">
        <v>101</v>
      </c>
      <c r="D47" s="19" t="s">
        <v>13</v>
      </c>
      <c r="E47" s="19">
        <v>1</v>
      </c>
      <c r="F47" s="20"/>
      <c r="G47" s="21"/>
      <c r="H47" s="22" t="s">
        <v>20</v>
      </c>
    </row>
    <row r="48" s="1" customFormat="1" ht="30" customHeight="1" spans="1:8">
      <c r="A48" s="17">
        <v>3</v>
      </c>
      <c r="B48" s="18" t="s">
        <v>102</v>
      </c>
      <c r="C48" s="18" t="s">
        <v>103</v>
      </c>
      <c r="D48" s="19" t="s">
        <v>13</v>
      </c>
      <c r="E48" s="19">
        <v>1</v>
      </c>
      <c r="F48" s="20"/>
      <c r="G48" s="21"/>
      <c r="H48" s="22" t="s">
        <v>104</v>
      </c>
    </row>
    <row r="49" s="1" customFormat="1" ht="42" customHeight="1" spans="1:8">
      <c r="A49" s="17">
        <v>4</v>
      </c>
      <c r="B49" s="18" t="s">
        <v>31</v>
      </c>
      <c r="C49" s="18" t="s">
        <v>105</v>
      </c>
      <c r="D49" s="19" t="s">
        <v>13</v>
      </c>
      <c r="E49" s="19">
        <v>1</v>
      </c>
      <c r="F49" s="20"/>
      <c r="G49" s="21"/>
      <c r="H49" s="22" t="s">
        <v>33</v>
      </c>
    </row>
    <row r="50" s="1" customFormat="1" ht="42" customHeight="1" spans="1:8">
      <c r="A50" s="17">
        <v>5</v>
      </c>
      <c r="B50" s="18" t="s">
        <v>106</v>
      </c>
      <c r="C50" s="18" t="s">
        <v>107</v>
      </c>
      <c r="D50" s="19" t="s">
        <v>13</v>
      </c>
      <c r="E50" s="19">
        <v>1</v>
      </c>
      <c r="F50" s="20"/>
      <c r="G50" s="21"/>
      <c r="H50" s="22" t="s">
        <v>17</v>
      </c>
    </row>
    <row r="51" s="1" customFormat="1" ht="45" customHeight="1" spans="1:8">
      <c r="A51" s="17">
        <v>6</v>
      </c>
      <c r="B51" s="18" t="s">
        <v>21</v>
      </c>
      <c r="C51" s="18" t="s">
        <v>22</v>
      </c>
      <c r="D51" s="19" t="s">
        <v>13</v>
      </c>
      <c r="E51" s="19">
        <v>1</v>
      </c>
      <c r="F51" s="20"/>
      <c r="G51" s="21"/>
      <c r="H51" s="22" t="s">
        <v>23</v>
      </c>
    </row>
    <row r="52" s="1" customFormat="1" ht="45" customHeight="1" spans="1:8">
      <c r="A52" s="17">
        <v>7</v>
      </c>
      <c r="B52" s="18" t="s">
        <v>24</v>
      </c>
      <c r="C52" s="18" t="s">
        <v>22</v>
      </c>
      <c r="D52" s="19" t="s">
        <v>13</v>
      </c>
      <c r="E52" s="19">
        <v>1</v>
      </c>
      <c r="F52" s="20"/>
      <c r="G52" s="21"/>
      <c r="H52" s="22" t="s">
        <v>23</v>
      </c>
    </row>
    <row r="53" s="1" customFormat="1" ht="45" customHeight="1" spans="1:8">
      <c r="A53" s="17">
        <v>8</v>
      </c>
      <c r="B53" s="18" t="s">
        <v>25</v>
      </c>
      <c r="C53" s="18" t="s">
        <v>22</v>
      </c>
      <c r="D53" s="19" t="s">
        <v>13</v>
      </c>
      <c r="E53" s="19">
        <v>1</v>
      </c>
      <c r="F53" s="20"/>
      <c r="G53" s="21"/>
      <c r="H53" s="22" t="s">
        <v>23</v>
      </c>
    </row>
    <row r="54" s="1" customFormat="1" ht="30" customHeight="1" spans="1:8">
      <c r="A54" s="17">
        <v>9</v>
      </c>
      <c r="B54" s="18" t="s">
        <v>26</v>
      </c>
      <c r="C54" s="18" t="s">
        <v>27</v>
      </c>
      <c r="D54" s="19" t="s">
        <v>13</v>
      </c>
      <c r="E54" s="19">
        <v>1</v>
      </c>
      <c r="F54" s="20"/>
      <c r="G54" s="21"/>
      <c r="H54" s="22" t="s">
        <v>23</v>
      </c>
    </row>
    <row r="55" s="1" customFormat="1" ht="30" customHeight="1" spans="1:8">
      <c r="A55" s="17">
        <v>10</v>
      </c>
      <c r="B55" s="18" t="s">
        <v>108</v>
      </c>
      <c r="C55" s="18" t="s">
        <v>109</v>
      </c>
      <c r="D55" s="19" t="s">
        <v>39</v>
      </c>
      <c r="E55" s="19">
        <v>1</v>
      </c>
      <c r="F55" s="20"/>
      <c r="G55" s="21"/>
      <c r="H55" s="22" t="s">
        <v>42</v>
      </c>
    </row>
    <row r="56" s="1" customFormat="1" ht="30" customHeight="1" spans="1:8">
      <c r="A56" s="17">
        <v>11</v>
      </c>
      <c r="B56" s="18" t="s">
        <v>79</v>
      </c>
      <c r="C56" s="18" t="s">
        <v>110</v>
      </c>
      <c r="D56" s="19" t="s">
        <v>39</v>
      </c>
      <c r="E56" s="19">
        <v>4</v>
      </c>
      <c r="F56" s="20"/>
      <c r="G56" s="21"/>
      <c r="H56" s="22" t="s">
        <v>40</v>
      </c>
    </row>
    <row r="57" s="1" customFormat="1" ht="30" customHeight="1" spans="1:8">
      <c r="A57" s="17">
        <v>12</v>
      </c>
      <c r="B57" s="18" t="s">
        <v>90</v>
      </c>
      <c r="C57" s="18" t="s">
        <v>111</v>
      </c>
      <c r="D57" s="19" t="s">
        <v>39</v>
      </c>
      <c r="E57" s="19">
        <v>4</v>
      </c>
      <c r="F57" s="20"/>
      <c r="G57" s="21"/>
      <c r="H57" s="22" t="s">
        <v>92</v>
      </c>
    </row>
    <row r="58" s="1" customFormat="1" ht="30" customHeight="1" spans="1:8">
      <c r="A58" s="17">
        <v>13</v>
      </c>
      <c r="B58" s="18" t="s">
        <v>112</v>
      </c>
      <c r="C58" s="18" t="s">
        <v>113</v>
      </c>
      <c r="D58" s="19" t="s">
        <v>39</v>
      </c>
      <c r="E58" s="19">
        <v>4</v>
      </c>
      <c r="F58" s="20"/>
      <c r="G58" s="21"/>
      <c r="H58" s="22" t="s">
        <v>89</v>
      </c>
    </row>
    <row r="59" s="1" customFormat="1" ht="30" customHeight="1" spans="1:8">
      <c r="A59" s="17">
        <v>14</v>
      </c>
      <c r="B59" s="18" t="s">
        <v>73</v>
      </c>
      <c r="C59" s="18" t="s">
        <v>38</v>
      </c>
      <c r="D59" s="19" t="s">
        <v>39</v>
      </c>
      <c r="E59" s="19">
        <v>2</v>
      </c>
      <c r="F59" s="20"/>
      <c r="G59" s="21"/>
      <c r="H59" s="22" t="s">
        <v>68</v>
      </c>
    </row>
    <row r="60" s="1" customFormat="1" ht="30" customHeight="1" spans="1:8">
      <c r="A60" s="17">
        <v>15</v>
      </c>
      <c r="B60" s="18" t="s">
        <v>73</v>
      </c>
      <c r="C60" s="18" t="s">
        <v>113</v>
      </c>
      <c r="D60" s="19" t="s">
        <v>39</v>
      </c>
      <c r="E60" s="19">
        <v>6</v>
      </c>
      <c r="F60" s="20"/>
      <c r="G60" s="21"/>
      <c r="H60" s="22" t="s">
        <v>68</v>
      </c>
    </row>
    <row r="61" s="1" customFormat="1" ht="30" customHeight="1" spans="1:8">
      <c r="A61" s="17">
        <v>16</v>
      </c>
      <c r="B61" s="18" t="s">
        <v>73</v>
      </c>
      <c r="C61" s="18" t="s">
        <v>114</v>
      </c>
      <c r="D61" s="19" t="s">
        <v>39</v>
      </c>
      <c r="E61" s="19">
        <v>4</v>
      </c>
      <c r="F61" s="20"/>
      <c r="G61" s="21"/>
      <c r="H61" s="22" t="s">
        <v>68</v>
      </c>
    </row>
    <row r="62" s="1" customFormat="1" ht="30" customHeight="1" spans="1:8">
      <c r="A62" s="17">
        <v>17</v>
      </c>
      <c r="B62" s="18" t="s">
        <v>73</v>
      </c>
      <c r="C62" s="18" t="s">
        <v>115</v>
      </c>
      <c r="D62" s="19" t="s">
        <v>39</v>
      </c>
      <c r="E62" s="19">
        <v>3</v>
      </c>
      <c r="F62" s="20"/>
      <c r="G62" s="21"/>
      <c r="H62" s="22" t="s">
        <v>68</v>
      </c>
    </row>
    <row r="63" s="1" customFormat="1" ht="30" customHeight="1" spans="1:8">
      <c r="A63" s="17">
        <v>18</v>
      </c>
      <c r="B63" s="18" t="s">
        <v>65</v>
      </c>
      <c r="C63" s="18" t="s">
        <v>116</v>
      </c>
      <c r="D63" s="19" t="s">
        <v>67</v>
      </c>
      <c r="E63" s="19">
        <v>60</v>
      </c>
      <c r="F63" s="20"/>
      <c r="G63" s="21"/>
      <c r="H63" s="22" t="s">
        <v>68</v>
      </c>
    </row>
    <row r="64" s="1" customFormat="1" ht="30" customHeight="1" spans="1:8">
      <c r="A64" s="17">
        <v>19</v>
      </c>
      <c r="B64" s="18" t="s">
        <v>65</v>
      </c>
      <c r="C64" s="18" t="s">
        <v>117</v>
      </c>
      <c r="D64" s="19" t="s">
        <v>67</v>
      </c>
      <c r="E64" s="19">
        <v>30</v>
      </c>
      <c r="F64" s="20"/>
      <c r="G64" s="21"/>
      <c r="H64" s="22" t="s">
        <v>68</v>
      </c>
    </row>
    <row r="65" s="1" customFormat="1" ht="30" customHeight="1" spans="1:8">
      <c r="A65" s="17">
        <v>20</v>
      </c>
      <c r="B65" s="18" t="s">
        <v>65</v>
      </c>
      <c r="C65" s="18" t="s">
        <v>118</v>
      </c>
      <c r="D65" s="19" t="s">
        <v>67</v>
      </c>
      <c r="E65" s="19">
        <v>120</v>
      </c>
      <c r="F65" s="20"/>
      <c r="G65" s="21"/>
      <c r="H65" s="22" t="s">
        <v>68</v>
      </c>
    </row>
    <row r="66" s="1" customFormat="1" ht="30" customHeight="1" spans="1:8">
      <c r="A66" s="17">
        <v>21</v>
      </c>
      <c r="B66" s="18" t="s">
        <v>119</v>
      </c>
      <c r="C66" s="18" t="s">
        <v>120</v>
      </c>
      <c r="D66" s="19" t="s">
        <v>13</v>
      </c>
      <c r="E66" s="19">
        <v>1</v>
      </c>
      <c r="F66" s="20"/>
      <c r="G66" s="21"/>
      <c r="H66" s="22" t="s">
        <v>36</v>
      </c>
    </row>
    <row r="67" s="1" customFormat="1" ht="30" customHeight="1" spans="1:8">
      <c r="A67" s="17">
        <v>22</v>
      </c>
      <c r="B67" s="27" t="s">
        <v>121</v>
      </c>
      <c r="C67" s="27" t="s">
        <v>122</v>
      </c>
      <c r="D67" s="28" t="s">
        <v>39</v>
      </c>
      <c r="E67" s="28">
        <v>2</v>
      </c>
      <c r="F67" s="20"/>
      <c r="G67" s="21"/>
      <c r="H67" s="22" t="s">
        <v>49</v>
      </c>
    </row>
    <row r="68" s="1" customFormat="1" ht="30" customHeight="1" spans="1:8">
      <c r="A68" s="17">
        <v>23</v>
      </c>
      <c r="B68" s="27" t="s">
        <v>123</v>
      </c>
      <c r="C68" s="27" t="s">
        <v>124</v>
      </c>
      <c r="D68" s="28" t="s">
        <v>39</v>
      </c>
      <c r="E68" s="28">
        <v>2</v>
      </c>
      <c r="F68" s="20"/>
      <c r="G68" s="21"/>
      <c r="H68" s="22" t="s">
        <v>49</v>
      </c>
    </row>
    <row r="69" s="1" customFormat="1" ht="30" customHeight="1" spans="1:8">
      <c r="A69" s="17">
        <v>24</v>
      </c>
      <c r="B69" s="27" t="s">
        <v>125</v>
      </c>
      <c r="C69" s="27" t="s">
        <v>124</v>
      </c>
      <c r="D69" s="28" t="s">
        <v>39</v>
      </c>
      <c r="E69" s="28">
        <v>2</v>
      </c>
      <c r="F69" s="20"/>
      <c r="G69" s="21"/>
      <c r="H69" s="22" t="s">
        <v>49</v>
      </c>
    </row>
    <row r="70" s="1" customFormat="1" ht="30" customHeight="1" spans="1:8">
      <c r="A70" s="17">
        <v>25</v>
      </c>
      <c r="B70" s="27" t="s">
        <v>126</v>
      </c>
      <c r="C70" s="27" t="s">
        <v>127</v>
      </c>
      <c r="D70" s="28" t="s">
        <v>128</v>
      </c>
      <c r="E70" s="28">
        <v>2</v>
      </c>
      <c r="F70" s="20"/>
      <c r="G70" s="21"/>
      <c r="H70" s="22" t="s">
        <v>49</v>
      </c>
    </row>
    <row r="71" s="1" customFormat="1" ht="30" customHeight="1" spans="1:8">
      <c r="A71" s="24" t="s">
        <v>129</v>
      </c>
      <c r="B71" s="11" t="s">
        <v>130</v>
      </c>
      <c r="C71" s="12"/>
      <c r="D71" s="13"/>
      <c r="E71" s="13"/>
      <c r="F71" s="14"/>
      <c r="G71" s="25">
        <f>SUM(G72:G93)</f>
        <v>0</v>
      </c>
      <c r="H71" s="26"/>
    </row>
    <row r="72" s="1" customFormat="1" ht="30" customHeight="1" spans="1:8">
      <c r="A72" s="17">
        <v>1</v>
      </c>
      <c r="B72" s="18" t="s">
        <v>131</v>
      </c>
      <c r="C72" s="18" t="s">
        <v>132</v>
      </c>
      <c r="D72" s="19" t="s">
        <v>13</v>
      </c>
      <c r="E72" s="19">
        <v>2</v>
      </c>
      <c r="F72" s="20"/>
      <c r="G72" s="21"/>
      <c r="H72" s="22" t="s">
        <v>17</v>
      </c>
    </row>
    <row r="73" s="1" customFormat="1" ht="30" customHeight="1" spans="1:8">
      <c r="A73" s="17">
        <v>2</v>
      </c>
      <c r="B73" s="18" t="s">
        <v>18</v>
      </c>
      <c r="C73" s="18" t="s">
        <v>133</v>
      </c>
      <c r="D73" s="19" t="s">
        <v>13</v>
      </c>
      <c r="E73" s="19">
        <v>1</v>
      </c>
      <c r="F73" s="20"/>
      <c r="G73" s="21"/>
      <c r="H73" s="22" t="s">
        <v>20</v>
      </c>
    </row>
    <row r="74" s="1" customFormat="1" ht="30" customHeight="1" spans="1:8">
      <c r="A74" s="17">
        <v>3</v>
      </c>
      <c r="B74" s="18" t="s">
        <v>102</v>
      </c>
      <c r="C74" s="18" t="s">
        <v>134</v>
      </c>
      <c r="D74" s="19" t="s">
        <v>13</v>
      </c>
      <c r="E74" s="19">
        <v>1</v>
      </c>
      <c r="F74" s="20"/>
      <c r="G74" s="21"/>
      <c r="H74" s="22" t="s">
        <v>104</v>
      </c>
    </row>
    <row r="75" s="1" customFormat="1" ht="30" customHeight="1" spans="1:8">
      <c r="A75" s="17">
        <v>4</v>
      </c>
      <c r="B75" s="18" t="s">
        <v>135</v>
      </c>
      <c r="C75" s="18" t="s">
        <v>136</v>
      </c>
      <c r="D75" s="19" t="s">
        <v>13</v>
      </c>
      <c r="E75" s="19">
        <v>1</v>
      </c>
      <c r="F75" s="20"/>
      <c r="G75" s="21"/>
      <c r="H75" s="22" t="s">
        <v>104</v>
      </c>
    </row>
    <row r="76" s="1" customFormat="1" ht="30" customHeight="1" spans="1:8">
      <c r="A76" s="17">
        <v>5</v>
      </c>
      <c r="B76" s="18" t="s">
        <v>21</v>
      </c>
      <c r="C76" s="18" t="s">
        <v>22</v>
      </c>
      <c r="D76" s="19" t="s">
        <v>13</v>
      </c>
      <c r="E76" s="19">
        <v>1</v>
      </c>
      <c r="F76" s="20"/>
      <c r="G76" s="21"/>
      <c r="H76" s="22" t="s">
        <v>23</v>
      </c>
    </row>
    <row r="77" s="1" customFormat="1" ht="30" customHeight="1" spans="1:8">
      <c r="A77" s="17">
        <v>6</v>
      </c>
      <c r="B77" s="18" t="s">
        <v>24</v>
      </c>
      <c r="C77" s="18" t="s">
        <v>22</v>
      </c>
      <c r="D77" s="19" t="s">
        <v>13</v>
      </c>
      <c r="E77" s="19">
        <v>1</v>
      </c>
      <c r="F77" s="20"/>
      <c r="G77" s="21"/>
      <c r="H77" s="22" t="s">
        <v>23</v>
      </c>
    </row>
    <row r="78" s="1" customFormat="1" ht="30" customHeight="1" spans="1:8">
      <c r="A78" s="17">
        <v>7</v>
      </c>
      <c r="B78" s="18" t="s">
        <v>25</v>
      </c>
      <c r="C78" s="18" t="s">
        <v>22</v>
      </c>
      <c r="D78" s="19" t="s">
        <v>13</v>
      </c>
      <c r="E78" s="19">
        <v>1</v>
      </c>
      <c r="F78" s="20"/>
      <c r="G78" s="21"/>
      <c r="H78" s="22" t="s">
        <v>23</v>
      </c>
    </row>
    <row r="79" s="1" customFormat="1" ht="30" customHeight="1" spans="1:8">
      <c r="A79" s="17">
        <v>8</v>
      </c>
      <c r="B79" s="18" t="s">
        <v>26</v>
      </c>
      <c r="C79" s="18" t="s">
        <v>27</v>
      </c>
      <c r="D79" s="19" t="s">
        <v>13</v>
      </c>
      <c r="E79" s="19">
        <v>1</v>
      </c>
      <c r="F79" s="20"/>
      <c r="G79" s="21"/>
      <c r="H79" s="22" t="s">
        <v>23</v>
      </c>
    </row>
    <row r="80" s="1" customFormat="1" ht="30" customHeight="1" spans="1:8">
      <c r="A80" s="17">
        <v>9</v>
      </c>
      <c r="B80" s="18" t="s">
        <v>79</v>
      </c>
      <c r="C80" s="18" t="s">
        <v>110</v>
      </c>
      <c r="D80" s="19" t="s">
        <v>39</v>
      </c>
      <c r="E80" s="19">
        <v>4</v>
      </c>
      <c r="F80" s="20"/>
      <c r="G80" s="21"/>
      <c r="H80" s="22" t="s">
        <v>40</v>
      </c>
    </row>
    <row r="81" s="1" customFormat="1" ht="30" customHeight="1" spans="1:8">
      <c r="A81" s="17">
        <v>10</v>
      </c>
      <c r="B81" s="18" t="s">
        <v>90</v>
      </c>
      <c r="C81" s="18" t="s">
        <v>111</v>
      </c>
      <c r="D81" s="19" t="s">
        <v>39</v>
      </c>
      <c r="E81" s="19">
        <v>2</v>
      </c>
      <c r="F81" s="20"/>
      <c r="G81" s="21"/>
      <c r="H81" s="22" t="s">
        <v>92</v>
      </c>
    </row>
    <row r="82" s="1" customFormat="1" ht="30" customHeight="1" spans="1:8">
      <c r="A82" s="17">
        <v>11</v>
      </c>
      <c r="B82" s="18" t="s">
        <v>112</v>
      </c>
      <c r="C82" s="18" t="s">
        <v>113</v>
      </c>
      <c r="D82" s="19" t="s">
        <v>39</v>
      </c>
      <c r="E82" s="19">
        <v>4</v>
      </c>
      <c r="F82" s="20"/>
      <c r="G82" s="21"/>
      <c r="H82" s="22" t="s">
        <v>92</v>
      </c>
    </row>
    <row r="83" s="1" customFormat="1" ht="30" customHeight="1" spans="1:8">
      <c r="A83" s="17">
        <v>12</v>
      </c>
      <c r="B83" s="18" t="s">
        <v>73</v>
      </c>
      <c r="C83" s="18" t="s">
        <v>38</v>
      </c>
      <c r="D83" s="19" t="s">
        <v>39</v>
      </c>
      <c r="E83" s="19">
        <v>2</v>
      </c>
      <c r="F83" s="20"/>
      <c r="G83" s="21"/>
      <c r="H83" s="22" t="s">
        <v>68</v>
      </c>
    </row>
    <row r="84" s="1" customFormat="1" ht="30" customHeight="1" spans="1:8">
      <c r="A84" s="17">
        <v>13</v>
      </c>
      <c r="B84" s="18" t="s">
        <v>73</v>
      </c>
      <c r="C84" s="18" t="s">
        <v>113</v>
      </c>
      <c r="D84" s="19" t="s">
        <v>39</v>
      </c>
      <c r="E84" s="19">
        <v>6</v>
      </c>
      <c r="F84" s="20"/>
      <c r="G84" s="21"/>
      <c r="H84" s="22" t="s">
        <v>68</v>
      </c>
    </row>
    <row r="85" s="1" customFormat="1" ht="30" customHeight="1" spans="1:8">
      <c r="A85" s="17">
        <v>14</v>
      </c>
      <c r="B85" s="18" t="s">
        <v>73</v>
      </c>
      <c r="C85" s="18" t="s">
        <v>114</v>
      </c>
      <c r="D85" s="19" t="s">
        <v>39</v>
      </c>
      <c r="E85" s="19">
        <v>4</v>
      </c>
      <c r="F85" s="20"/>
      <c r="G85" s="21"/>
      <c r="H85" s="22" t="s">
        <v>68</v>
      </c>
    </row>
    <row r="86" s="1" customFormat="1" ht="30" customHeight="1" spans="1:8">
      <c r="A86" s="17">
        <v>15</v>
      </c>
      <c r="B86" s="18" t="s">
        <v>73</v>
      </c>
      <c r="C86" s="18" t="s">
        <v>115</v>
      </c>
      <c r="D86" s="19" t="s">
        <v>39</v>
      </c>
      <c r="E86" s="19">
        <v>3</v>
      </c>
      <c r="F86" s="20"/>
      <c r="G86" s="21"/>
      <c r="H86" s="22" t="s">
        <v>68</v>
      </c>
    </row>
    <row r="87" s="1" customFormat="1" ht="30" customHeight="1" spans="1:8">
      <c r="A87" s="17">
        <v>16</v>
      </c>
      <c r="B87" s="18" t="s">
        <v>65</v>
      </c>
      <c r="C87" s="18" t="s">
        <v>137</v>
      </c>
      <c r="D87" s="19" t="s">
        <v>67</v>
      </c>
      <c r="E87" s="19">
        <v>60</v>
      </c>
      <c r="F87" s="20"/>
      <c r="G87" s="21"/>
      <c r="H87" s="22" t="s">
        <v>68</v>
      </c>
    </row>
    <row r="88" s="1" customFormat="1" ht="30" customHeight="1" spans="1:8">
      <c r="A88" s="17">
        <v>17</v>
      </c>
      <c r="B88" s="18" t="s">
        <v>65</v>
      </c>
      <c r="C88" s="18" t="s">
        <v>138</v>
      </c>
      <c r="D88" s="19" t="s">
        <v>67</v>
      </c>
      <c r="E88" s="19">
        <v>30</v>
      </c>
      <c r="F88" s="20"/>
      <c r="G88" s="21"/>
      <c r="H88" s="22" t="s">
        <v>68</v>
      </c>
    </row>
    <row r="89" s="1" customFormat="1" ht="30" customHeight="1" spans="1:8">
      <c r="A89" s="17">
        <v>18</v>
      </c>
      <c r="B89" s="18" t="s">
        <v>65</v>
      </c>
      <c r="C89" s="18" t="s">
        <v>139</v>
      </c>
      <c r="D89" s="19" t="s">
        <v>67</v>
      </c>
      <c r="E89" s="19">
        <v>120</v>
      </c>
      <c r="F89" s="20"/>
      <c r="G89" s="21"/>
      <c r="H89" s="22" t="s">
        <v>68</v>
      </c>
    </row>
    <row r="90" s="1" customFormat="1" ht="30" customHeight="1" spans="1:8">
      <c r="A90" s="17">
        <v>19</v>
      </c>
      <c r="B90" s="27" t="s">
        <v>121</v>
      </c>
      <c r="C90" s="27" t="s">
        <v>122</v>
      </c>
      <c r="D90" s="28" t="s">
        <v>39</v>
      </c>
      <c r="E90" s="28">
        <v>2</v>
      </c>
      <c r="F90" s="20"/>
      <c r="G90" s="21"/>
      <c r="H90" s="22" t="s">
        <v>49</v>
      </c>
    </row>
    <row r="91" s="1" customFormat="1" ht="30" customHeight="1" spans="1:8">
      <c r="A91" s="17">
        <v>20</v>
      </c>
      <c r="B91" s="27" t="s">
        <v>123</v>
      </c>
      <c r="C91" s="27" t="s">
        <v>124</v>
      </c>
      <c r="D91" s="28" t="s">
        <v>39</v>
      </c>
      <c r="E91" s="28">
        <v>2</v>
      </c>
      <c r="F91" s="20"/>
      <c r="G91" s="21"/>
      <c r="H91" s="22" t="s">
        <v>49</v>
      </c>
    </row>
    <row r="92" s="1" customFormat="1" ht="30" customHeight="1" spans="1:8">
      <c r="A92" s="17">
        <v>21</v>
      </c>
      <c r="B92" s="27" t="s">
        <v>125</v>
      </c>
      <c r="C92" s="27" t="s">
        <v>124</v>
      </c>
      <c r="D92" s="28" t="s">
        <v>39</v>
      </c>
      <c r="E92" s="28">
        <v>2</v>
      </c>
      <c r="F92" s="20"/>
      <c r="G92" s="21"/>
      <c r="H92" s="22" t="s">
        <v>49</v>
      </c>
    </row>
    <row r="93" s="1" customFormat="1" ht="30" customHeight="1" spans="1:8">
      <c r="A93" s="17">
        <v>22</v>
      </c>
      <c r="B93" s="27" t="s">
        <v>140</v>
      </c>
      <c r="C93" s="27" t="s">
        <v>141</v>
      </c>
      <c r="D93" s="28" t="s">
        <v>128</v>
      </c>
      <c r="E93" s="28">
        <v>2</v>
      </c>
      <c r="F93" s="20"/>
      <c r="G93" s="21"/>
      <c r="H93" s="22" t="s">
        <v>49</v>
      </c>
    </row>
    <row r="94" s="1" customFormat="1" ht="30" customHeight="1" spans="1:8">
      <c r="A94" s="24" t="s">
        <v>142</v>
      </c>
      <c r="B94" s="11" t="s">
        <v>143</v>
      </c>
      <c r="C94" s="12"/>
      <c r="D94" s="13"/>
      <c r="E94" s="13"/>
      <c r="F94" s="14"/>
      <c r="G94" s="25">
        <f>SUM(G95:G113)</f>
        <v>0</v>
      </c>
      <c r="H94" s="26"/>
    </row>
    <row r="95" s="1" customFormat="1" ht="30" customHeight="1" spans="1:8">
      <c r="A95" s="29">
        <v>1</v>
      </c>
      <c r="B95" s="18" t="s">
        <v>144</v>
      </c>
      <c r="C95" s="18" t="s">
        <v>145</v>
      </c>
      <c r="D95" s="19" t="s">
        <v>13</v>
      </c>
      <c r="E95" s="19">
        <v>2</v>
      </c>
      <c r="F95" s="20"/>
      <c r="G95" s="21"/>
      <c r="H95" s="22" t="s">
        <v>146</v>
      </c>
    </row>
    <row r="96" s="1" customFormat="1" ht="41" customHeight="1" spans="1:8">
      <c r="A96" s="29">
        <v>2</v>
      </c>
      <c r="B96" s="18" t="s">
        <v>31</v>
      </c>
      <c r="C96" s="18" t="s">
        <v>147</v>
      </c>
      <c r="D96" s="19" t="s">
        <v>13</v>
      </c>
      <c r="E96" s="19">
        <v>1</v>
      </c>
      <c r="F96" s="20"/>
      <c r="G96" s="21"/>
      <c r="H96" s="22" t="s">
        <v>148</v>
      </c>
    </row>
    <row r="97" s="1" customFormat="1" ht="30" customHeight="1" spans="1:8">
      <c r="A97" s="29">
        <v>3</v>
      </c>
      <c r="B97" s="18" t="s">
        <v>41</v>
      </c>
      <c r="C97" s="18" t="s">
        <v>149</v>
      </c>
      <c r="D97" s="19" t="s">
        <v>39</v>
      </c>
      <c r="E97" s="19">
        <v>1</v>
      </c>
      <c r="F97" s="20"/>
      <c r="G97" s="21"/>
      <c r="H97" s="22" t="s">
        <v>36</v>
      </c>
    </row>
    <row r="98" s="1" customFormat="1" ht="30" customHeight="1" spans="1:8">
      <c r="A98" s="29">
        <v>4</v>
      </c>
      <c r="B98" s="18" t="s">
        <v>150</v>
      </c>
      <c r="C98" s="18" t="s">
        <v>151</v>
      </c>
      <c r="D98" s="19" t="s">
        <v>39</v>
      </c>
      <c r="E98" s="19">
        <v>1</v>
      </c>
      <c r="F98" s="20"/>
      <c r="G98" s="21"/>
      <c r="H98" s="22" t="s">
        <v>92</v>
      </c>
    </row>
    <row r="99" s="1" customFormat="1" ht="30" customHeight="1" spans="1:8">
      <c r="A99" s="29">
        <v>5</v>
      </c>
      <c r="B99" s="18" t="s">
        <v>152</v>
      </c>
      <c r="C99" s="18" t="s">
        <v>153</v>
      </c>
      <c r="D99" s="19" t="s">
        <v>154</v>
      </c>
      <c r="E99" s="19">
        <v>2</v>
      </c>
      <c r="F99" s="20"/>
      <c r="G99" s="21"/>
      <c r="H99" s="30" t="s">
        <v>155</v>
      </c>
    </row>
    <row r="100" s="1" customFormat="1" ht="30" customHeight="1" spans="1:8">
      <c r="A100" s="29">
        <v>6</v>
      </c>
      <c r="B100" s="18" t="s">
        <v>152</v>
      </c>
      <c r="C100" s="18" t="s">
        <v>156</v>
      </c>
      <c r="D100" s="19" t="s">
        <v>154</v>
      </c>
      <c r="E100" s="19">
        <v>2</v>
      </c>
      <c r="F100" s="20"/>
      <c r="G100" s="21"/>
      <c r="H100" s="30" t="s">
        <v>155</v>
      </c>
    </row>
    <row r="101" s="1" customFormat="1" ht="30" customHeight="1" spans="1:8">
      <c r="A101" s="29">
        <v>7</v>
      </c>
      <c r="B101" s="18" t="s">
        <v>152</v>
      </c>
      <c r="C101" s="18" t="s">
        <v>157</v>
      </c>
      <c r="D101" s="19" t="s">
        <v>154</v>
      </c>
      <c r="E101" s="19">
        <v>1</v>
      </c>
      <c r="F101" s="20"/>
      <c r="G101" s="21"/>
      <c r="H101" s="30" t="s">
        <v>155</v>
      </c>
    </row>
    <row r="102" s="1" customFormat="1" ht="30" customHeight="1" spans="1:8">
      <c r="A102" s="29">
        <v>8</v>
      </c>
      <c r="B102" s="18" t="s">
        <v>158</v>
      </c>
      <c r="C102" s="18" t="s">
        <v>159</v>
      </c>
      <c r="D102" s="19" t="s">
        <v>128</v>
      </c>
      <c r="E102" s="19">
        <v>5</v>
      </c>
      <c r="F102" s="20"/>
      <c r="G102" s="21"/>
      <c r="H102" s="30" t="s">
        <v>155</v>
      </c>
    </row>
    <row r="103" s="1" customFormat="1" ht="30" customHeight="1" spans="1:8">
      <c r="A103" s="29">
        <v>9</v>
      </c>
      <c r="B103" s="18" t="s">
        <v>160</v>
      </c>
      <c r="C103" s="18" t="s">
        <v>159</v>
      </c>
      <c r="D103" s="19" t="s">
        <v>39</v>
      </c>
      <c r="E103" s="19">
        <v>15</v>
      </c>
      <c r="F103" s="20"/>
      <c r="G103" s="21"/>
      <c r="H103" s="30" t="s">
        <v>155</v>
      </c>
    </row>
    <row r="104" s="1" customFormat="1" ht="30" customHeight="1" spans="1:8">
      <c r="A104" s="29">
        <v>10</v>
      </c>
      <c r="B104" s="18" t="s">
        <v>161</v>
      </c>
      <c r="C104" s="18" t="s">
        <v>162</v>
      </c>
      <c r="D104" s="19" t="s">
        <v>67</v>
      </c>
      <c r="E104" s="19">
        <v>125</v>
      </c>
      <c r="F104" s="20"/>
      <c r="G104" s="21"/>
      <c r="H104" s="22" t="s">
        <v>68</v>
      </c>
    </row>
    <row r="105" s="1" customFormat="1" ht="30" customHeight="1" spans="1:8">
      <c r="A105" s="29">
        <v>11</v>
      </c>
      <c r="B105" s="18" t="s">
        <v>163</v>
      </c>
      <c r="C105" s="18" t="s">
        <v>115</v>
      </c>
      <c r="D105" s="19" t="s">
        <v>39</v>
      </c>
      <c r="E105" s="19">
        <v>28</v>
      </c>
      <c r="F105" s="20"/>
      <c r="G105" s="21"/>
      <c r="H105" s="22" t="s">
        <v>68</v>
      </c>
    </row>
    <row r="106" s="1" customFormat="1" ht="30" customHeight="1" spans="1:8">
      <c r="A106" s="29">
        <v>12</v>
      </c>
      <c r="B106" s="18" t="s">
        <v>164</v>
      </c>
      <c r="C106" s="18" t="s">
        <v>165</v>
      </c>
      <c r="D106" s="19" t="s">
        <v>67</v>
      </c>
      <c r="E106" s="19">
        <v>95</v>
      </c>
      <c r="F106" s="20"/>
      <c r="G106" s="21"/>
      <c r="H106" s="28" t="s">
        <v>166</v>
      </c>
    </row>
    <row r="107" s="1" customFormat="1" ht="30" customHeight="1" spans="1:8">
      <c r="A107" s="29">
        <v>13</v>
      </c>
      <c r="B107" s="18" t="s">
        <v>164</v>
      </c>
      <c r="C107" s="18" t="s">
        <v>167</v>
      </c>
      <c r="D107" s="19" t="s">
        <v>67</v>
      </c>
      <c r="E107" s="19">
        <v>95</v>
      </c>
      <c r="F107" s="20"/>
      <c r="G107" s="21"/>
      <c r="H107" s="28" t="s">
        <v>166</v>
      </c>
    </row>
    <row r="108" s="1" customFormat="1" ht="30" customHeight="1" spans="1:8">
      <c r="A108" s="29">
        <v>14</v>
      </c>
      <c r="B108" s="18" t="s">
        <v>168</v>
      </c>
      <c r="C108" s="18" t="s">
        <v>169</v>
      </c>
      <c r="D108" s="19" t="s">
        <v>67</v>
      </c>
      <c r="E108" s="19">
        <v>2250</v>
      </c>
      <c r="F108" s="20"/>
      <c r="G108" s="21"/>
      <c r="H108" s="28" t="s">
        <v>170</v>
      </c>
    </row>
    <row r="109" s="1" customFormat="1" ht="30" customHeight="1" spans="1:8">
      <c r="A109" s="29">
        <v>15</v>
      </c>
      <c r="B109" s="18" t="s">
        <v>171</v>
      </c>
      <c r="C109" s="18" t="s">
        <v>172</v>
      </c>
      <c r="D109" s="19" t="s">
        <v>173</v>
      </c>
      <c r="E109" s="19">
        <v>400</v>
      </c>
      <c r="F109" s="20"/>
      <c r="G109" s="21"/>
      <c r="H109" s="28" t="s">
        <v>92</v>
      </c>
    </row>
    <row r="110" s="1" customFormat="1" ht="30" customHeight="1" spans="1:8">
      <c r="A110" s="29">
        <v>16</v>
      </c>
      <c r="B110" s="18" t="s">
        <v>174</v>
      </c>
      <c r="C110" s="18" t="s">
        <v>172</v>
      </c>
      <c r="D110" s="19" t="s">
        <v>173</v>
      </c>
      <c r="E110" s="19">
        <v>400</v>
      </c>
      <c r="F110" s="20"/>
      <c r="G110" s="21"/>
      <c r="H110" s="28" t="s">
        <v>92</v>
      </c>
    </row>
    <row r="111" s="1" customFormat="1" ht="30" customHeight="1" spans="1:8">
      <c r="A111" s="29">
        <v>17</v>
      </c>
      <c r="B111" s="18" t="s">
        <v>175</v>
      </c>
      <c r="C111" s="18" t="s">
        <v>172</v>
      </c>
      <c r="D111" s="19" t="s">
        <v>96</v>
      </c>
      <c r="E111" s="19">
        <v>1</v>
      </c>
      <c r="F111" s="20"/>
      <c r="G111" s="21"/>
      <c r="H111" s="28" t="s">
        <v>92</v>
      </c>
    </row>
    <row r="112" s="1" customFormat="1" ht="30" customHeight="1" spans="1:8">
      <c r="A112" s="29">
        <v>18</v>
      </c>
      <c r="B112" s="18" t="s">
        <v>176</v>
      </c>
      <c r="C112" s="18" t="s">
        <v>172</v>
      </c>
      <c r="D112" s="19" t="s">
        <v>173</v>
      </c>
      <c r="E112" s="19">
        <v>400</v>
      </c>
      <c r="F112" s="20"/>
      <c r="G112" s="21"/>
      <c r="H112" s="28" t="s">
        <v>92</v>
      </c>
    </row>
    <row r="113" s="1" customFormat="1" ht="30" customHeight="1" spans="1:8">
      <c r="A113" s="29">
        <v>19</v>
      </c>
      <c r="B113" s="18" t="s">
        <v>79</v>
      </c>
      <c r="C113" s="18" t="s">
        <v>86</v>
      </c>
      <c r="D113" s="19" t="s">
        <v>39</v>
      </c>
      <c r="E113" s="19">
        <v>17</v>
      </c>
      <c r="F113" s="20"/>
      <c r="G113" s="21"/>
      <c r="H113" s="22" t="s">
        <v>40</v>
      </c>
    </row>
    <row r="114" s="1" customFormat="1" ht="30" customHeight="1" spans="1:8">
      <c r="A114" s="24" t="s">
        <v>177</v>
      </c>
      <c r="B114" s="11" t="s">
        <v>178</v>
      </c>
      <c r="C114" s="12"/>
      <c r="D114" s="13"/>
      <c r="E114" s="13"/>
      <c r="F114" s="14"/>
      <c r="G114" s="25">
        <f>SUM(G115:G130)</f>
        <v>0</v>
      </c>
      <c r="H114" s="26"/>
    </row>
    <row r="115" s="1" customFormat="1" ht="35" customHeight="1" spans="1:8">
      <c r="A115" s="17">
        <v>1</v>
      </c>
      <c r="B115" s="18" t="s">
        <v>179</v>
      </c>
      <c r="C115" s="31" t="s">
        <v>180</v>
      </c>
      <c r="D115" s="19" t="s">
        <v>13</v>
      </c>
      <c r="E115" s="19">
        <v>1</v>
      </c>
      <c r="F115" s="20"/>
      <c r="G115" s="21"/>
      <c r="H115" s="22" t="s">
        <v>181</v>
      </c>
    </row>
    <row r="116" s="1" customFormat="1" ht="30" customHeight="1" spans="1:8">
      <c r="A116" s="17">
        <v>2</v>
      </c>
      <c r="B116" s="18" t="s">
        <v>182</v>
      </c>
      <c r="C116" s="18" t="s">
        <v>183</v>
      </c>
      <c r="D116" s="19" t="s">
        <v>13</v>
      </c>
      <c r="E116" s="19">
        <v>2</v>
      </c>
      <c r="F116" s="20"/>
      <c r="G116" s="21"/>
      <c r="H116" s="22" t="s">
        <v>146</v>
      </c>
    </row>
    <row r="117" s="1" customFormat="1" ht="30" customHeight="1" spans="1:8">
      <c r="A117" s="17">
        <v>3</v>
      </c>
      <c r="B117" s="18" t="s">
        <v>31</v>
      </c>
      <c r="C117" s="18" t="s">
        <v>184</v>
      </c>
      <c r="D117" s="19" t="s">
        <v>185</v>
      </c>
      <c r="E117" s="19">
        <v>1</v>
      </c>
      <c r="F117" s="20"/>
      <c r="G117" s="21"/>
      <c r="H117" s="22" t="s">
        <v>33</v>
      </c>
    </row>
    <row r="118" s="1" customFormat="1" ht="30" customHeight="1" spans="1:8">
      <c r="A118" s="17">
        <v>4</v>
      </c>
      <c r="B118" s="18" t="s">
        <v>186</v>
      </c>
      <c r="C118" s="18" t="s">
        <v>86</v>
      </c>
      <c r="D118" s="19" t="s">
        <v>128</v>
      </c>
      <c r="E118" s="19">
        <v>1</v>
      </c>
      <c r="F118" s="20"/>
      <c r="G118" s="21"/>
      <c r="H118" s="22" t="s">
        <v>42</v>
      </c>
    </row>
    <row r="119" s="1" customFormat="1" ht="30" customHeight="1" spans="1:8">
      <c r="A119" s="17">
        <v>5</v>
      </c>
      <c r="B119" s="18" t="s">
        <v>187</v>
      </c>
      <c r="C119" s="18" t="s">
        <v>188</v>
      </c>
      <c r="D119" s="19" t="s">
        <v>67</v>
      </c>
      <c r="E119" s="19">
        <v>22</v>
      </c>
      <c r="F119" s="20"/>
      <c r="G119" s="21"/>
      <c r="H119" s="22" t="s">
        <v>92</v>
      </c>
    </row>
    <row r="120" s="1" customFormat="1" ht="30" customHeight="1" spans="1:8">
      <c r="A120" s="17">
        <v>6</v>
      </c>
      <c r="B120" s="18" t="s">
        <v>187</v>
      </c>
      <c r="C120" s="18" t="s">
        <v>189</v>
      </c>
      <c r="D120" s="19" t="s">
        <v>67</v>
      </c>
      <c r="E120" s="19">
        <v>22</v>
      </c>
      <c r="F120" s="20"/>
      <c r="G120" s="21"/>
      <c r="H120" s="22" t="s">
        <v>92</v>
      </c>
    </row>
    <row r="121" s="1" customFormat="1" ht="30" customHeight="1" spans="1:8">
      <c r="A121" s="17">
        <v>7</v>
      </c>
      <c r="B121" s="18" t="s">
        <v>190</v>
      </c>
      <c r="C121" s="18" t="s">
        <v>191</v>
      </c>
      <c r="D121" s="19" t="s">
        <v>173</v>
      </c>
      <c r="E121" s="19">
        <v>510</v>
      </c>
      <c r="F121" s="20"/>
      <c r="G121" s="21"/>
      <c r="H121" s="22" t="s">
        <v>92</v>
      </c>
    </row>
    <row r="122" s="1" customFormat="1" ht="30" customHeight="1" spans="1:8">
      <c r="A122" s="17">
        <v>8</v>
      </c>
      <c r="B122" s="18" t="s">
        <v>192</v>
      </c>
      <c r="C122" s="18" t="s">
        <v>193</v>
      </c>
      <c r="D122" s="19" t="s">
        <v>13</v>
      </c>
      <c r="E122" s="19">
        <v>1</v>
      </c>
      <c r="F122" s="20"/>
      <c r="G122" s="21"/>
      <c r="H122" s="22" t="s">
        <v>92</v>
      </c>
    </row>
    <row r="123" s="1" customFormat="1" ht="30" customHeight="1" spans="1:8">
      <c r="A123" s="17">
        <v>9</v>
      </c>
      <c r="B123" s="18" t="s">
        <v>192</v>
      </c>
      <c r="C123" s="18" t="s">
        <v>194</v>
      </c>
      <c r="D123" s="19" t="s">
        <v>13</v>
      </c>
      <c r="E123" s="19">
        <v>1</v>
      </c>
      <c r="F123" s="20"/>
      <c r="G123" s="21"/>
      <c r="H123" s="22" t="s">
        <v>92</v>
      </c>
    </row>
    <row r="124" s="1" customFormat="1" ht="30" customHeight="1" spans="1:8">
      <c r="A124" s="17">
        <v>10</v>
      </c>
      <c r="B124" s="18" t="s">
        <v>195</v>
      </c>
      <c r="C124" s="32" t="s">
        <v>196</v>
      </c>
      <c r="D124" s="19" t="s">
        <v>13</v>
      </c>
      <c r="E124" s="19">
        <v>2</v>
      </c>
      <c r="F124" s="20"/>
      <c r="G124" s="21"/>
      <c r="H124" s="22" t="s">
        <v>92</v>
      </c>
    </row>
    <row r="125" s="1" customFormat="1" ht="30" customHeight="1" spans="1:8">
      <c r="A125" s="17">
        <v>11</v>
      </c>
      <c r="B125" s="18" t="s">
        <v>195</v>
      </c>
      <c r="C125" s="32" t="s">
        <v>197</v>
      </c>
      <c r="D125" s="19" t="s">
        <v>13</v>
      </c>
      <c r="E125" s="19">
        <v>1</v>
      </c>
      <c r="F125" s="20"/>
      <c r="G125" s="21"/>
      <c r="H125" s="22" t="s">
        <v>92</v>
      </c>
    </row>
    <row r="126" s="1" customFormat="1" ht="30" customHeight="1" spans="1:8">
      <c r="A126" s="17">
        <v>12</v>
      </c>
      <c r="B126" s="18" t="s">
        <v>195</v>
      </c>
      <c r="C126" s="32" t="s">
        <v>198</v>
      </c>
      <c r="D126" s="19" t="s">
        <v>13</v>
      </c>
      <c r="E126" s="19">
        <v>1</v>
      </c>
      <c r="F126" s="20"/>
      <c r="G126" s="21"/>
      <c r="H126" s="22" t="s">
        <v>92</v>
      </c>
    </row>
    <row r="127" s="1" customFormat="1" ht="30" customHeight="1" spans="1:8">
      <c r="A127" s="17">
        <v>13</v>
      </c>
      <c r="B127" s="18" t="s">
        <v>199</v>
      </c>
      <c r="C127" s="18" t="s">
        <v>200</v>
      </c>
      <c r="D127" s="19" t="s">
        <v>39</v>
      </c>
      <c r="E127" s="19">
        <v>6</v>
      </c>
      <c r="F127" s="20"/>
      <c r="G127" s="21"/>
      <c r="H127" s="22" t="s">
        <v>92</v>
      </c>
    </row>
    <row r="128" s="1" customFormat="1" ht="30" customHeight="1" spans="1:8">
      <c r="A128" s="17">
        <v>14</v>
      </c>
      <c r="B128" s="18" t="s">
        <v>201</v>
      </c>
      <c r="C128" s="18" t="s">
        <v>202</v>
      </c>
      <c r="D128" s="19" t="s">
        <v>39</v>
      </c>
      <c r="E128" s="19">
        <v>20</v>
      </c>
      <c r="F128" s="20"/>
      <c r="G128" s="21"/>
      <c r="H128" s="22" t="s">
        <v>92</v>
      </c>
    </row>
    <row r="129" s="1" customFormat="1" ht="30" customHeight="1" spans="1:8">
      <c r="A129" s="17">
        <v>15</v>
      </c>
      <c r="B129" s="18" t="s">
        <v>203</v>
      </c>
      <c r="C129" s="18" t="s">
        <v>204</v>
      </c>
      <c r="D129" s="19" t="s">
        <v>39</v>
      </c>
      <c r="E129" s="19">
        <v>1</v>
      </c>
      <c r="F129" s="20"/>
      <c r="G129" s="21"/>
      <c r="H129" s="22" t="s">
        <v>92</v>
      </c>
    </row>
    <row r="130" s="1" customFormat="1" ht="37" customHeight="1" spans="1:8">
      <c r="A130" s="17">
        <v>16</v>
      </c>
      <c r="B130" s="18" t="s">
        <v>205</v>
      </c>
      <c r="C130" s="33" t="s">
        <v>206</v>
      </c>
      <c r="D130" s="19" t="s">
        <v>39</v>
      </c>
      <c r="E130" s="19">
        <v>1</v>
      </c>
      <c r="F130" s="20"/>
      <c r="G130" s="21"/>
      <c r="H130" s="22" t="s">
        <v>92</v>
      </c>
    </row>
    <row r="131" s="1" customFormat="1" ht="30" customHeight="1" spans="1:8">
      <c r="A131" s="24" t="s">
        <v>207</v>
      </c>
      <c r="B131" s="34" t="s">
        <v>208</v>
      </c>
      <c r="C131" s="34"/>
      <c r="D131" s="35"/>
      <c r="E131" s="36"/>
      <c r="F131" s="25"/>
      <c r="G131" s="25"/>
      <c r="H131" s="26"/>
    </row>
    <row r="132" s="1" customFormat="1" ht="30" customHeight="1" spans="1:8">
      <c r="A132" s="17">
        <v>1</v>
      </c>
      <c r="B132" s="18" t="s">
        <v>209</v>
      </c>
      <c r="C132" s="18" t="s">
        <v>210</v>
      </c>
      <c r="D132" s="37" t="s">
        <v>13</v>
      </c>
      <c r="E132" s="38">
        <v>1</v>
      </c>
      <c r="F132" s="20"/>
      <c r="G132" s="21"/>
      <c r="H132" s="22" t="s">
        <v>36</v>
      </c>
    </row>
    <row r="133" s="1" customFormat="1" ht="30" customHeight="1" spans="1:8">
      <c r="A133" s="17">
        <v>2</v>
      </c>
      <c r="B133" s="18" t="s">
        <v>211</v>
      </c>
      <c r="C133" s="18" t="s">
        <v>212</v>
      </c>
      <c r="D133" s="39" t="s">
        <v>67</v>
      </c>
      <c r="E133" s="38">
        <v>8</v>
      </c>
      <c r="F133" s="20"/>
      <c r="G133" s="21"/>
      <c r="H133" s="22" t="s">
        <v>92</v>
      </c>
    </row>
    <row r="134" s="1" customFormat="1" ht="30" customHeight="1" spans="1:8">
      <c r="A134" s="17">
        <v>3</v>
      </c>
      <c r="B134" s="18" t="s">
        <v>213</v>
      </c>
      <c r="C134" s="18" t="s">
        <v>214</v>
      </c>
      <c r="D134" s="39" t="s">
        <v>67</v>
      </c>
      <c r="E134" s="38">
        <v>33</v>
      </c>
      <c r="F134" s="20"/>
      <c r="G134" s="21"/>
      <c r="H134" s="22" t="s">
        <v>92</v>
      </c>
    </row>
    <row r="135" s="1" customFormat="1" ht="30" customHeight="1" spans="1:8">
      <c r="A135" s="17">
        <v>4</v>
      </c>
      <c r="B135" s="18" t="s">
        <v>215</v>
      </c>
      <c r="C135" s="18" t="s">
        <v>216</v>
      </c>
      <c r="D135" s="39" t="s">
        <v>67</v>
      </c>
      <c r="E135" s="38">
        <v>15</v>
      </c>
      <c r="F135" s="20"/>
      <c r="G135" s="21"/>
      <c r="H135" s="22" t="s">
        <v>92</v>
      </c>
    </row>
    <row r="136" s="1" customFormat="1" ht="30" customHeight="1" spans="1:8">
      <c r="A136" s="17">
        <v>5</v>
      </c>
      <c r="B136" s="18" t="s">
        <v>217</v>
      </c>
      <c r="C136" s="18" t="s">
        <v>218</v>
      </c>
      <c r="D136" s="39" t="s">
        <v>67</v>
      </c>
      <c r="E136" s="38">
        <v>80</v>
      </c>
      <c r="F136" s="20"/>
      <c r="G136" s="21"/>
      <c r="H136" s="22" t="s">
        <v>92</v>
      </c>
    </row>
    <row r="137" s="1" customFormat="1" ht="30" customHeight="1" spans="1:8">
      <c r="A137" s="17">
        <v>6</v>
      </c>
      <c r="B137" s="18" t="s">
        <v>219</v>
      </c>
      <c r="C137" s="18" t="s">
        <v>220</v>
      </c>
      <c r="D137" s="39" t="s">
        <v>67</v>
      </c>
      <c r="E137" s="38">
        <v>31</v>
      </c>
      <c r="F137" s="20"/>
      <c r="G137" s="21"/>
      <c r="H137" s="22" t="s">
        <v>92</v>
      </c>
    </row>
    <row r="138" s="1" customFormat="1" ht="39" customHeight="1" spans="1:8">
      <c r="A138" s="17">
        <v>7</v>
      </c>
      <c r="B138" s="18" t="s">
        <v>221</v>
      </c>
      <c r="C138" s="18" t="s">
        <v>222</v>
      </c>
      <c r="D138" s="39" t="s">
        <v>67</v>
      </c>
      <c r="E138" s="40">
        <v>32</v>
      </c>
      <c r="F138" s="20"/>
      <c r="G138" s="21"/>
      <c r="H138" s="22" t="s">
        <v>92</v>
      </c>
    </row>
    <row r="139" s="1" customFormat="1" ht="30" customHeight="1" spans="1:8">
      <c r="A139" s="17">
        <v>8</v>
      </c>
      <c r="B139" s="18" t="s">
        <v>223</v>
      </c>
      <c r="C139" s="18" t="s">
        <v>224</v>
      </c>
      <c r="D139" s="39" t="s">
        <v>67</v>
      </c>
      <c r="E139" s="40">
        <v>326</v>
      </c>
      <c r="F139" s="20"/>
      <c r="G139" s="21"/>
      <c r="H139" s="22" t="s">
        <v>225</v>
      </c>
    </row>
    <row r="140" s="1" customFormat="1" ht="30" customHeight="1" spans="1:8">
      <c r="A140" s="17">
        <v>9</v>
      </c>
      <c r="B140" s="18" t="s">
        <v>223</v>
      </c>
      <c r="C140" s="18" t="s">
        <v>226</v>
      </c>
      <c r="D140" s="39" t="s">
        <v>67</v>
      </c>
      <c r="E140" s="40">
        <v>281</v>
      </c>
      <c r="F140" s="20"/>
      <c r="G140" s="21"/>
      <c r="H140" s="22" t="s">
        <v>225</v>
      </c>
    </row>
    <row r="141" s="1" customFormat="1" ht="30" customHeight="1" spans="1:8">
      <c r="A141" s="17">
        <v>10</v>
      </c>
      <c r="B141" s="18" t="s">
        <v>223</v>
      </c>
      <c r="C141" s="18" t="s">
        <v>227</v>
      </c>
      <c r="D141" s="39" t="s">
        <v>67</v>
      </c>
      <c r="E141" s="40">
        <v>180</v>
      </c>
      <c r="F141" s="20"/>
      <c r="G141" s="21"/>
      <c r="H141" s="22" t="s">
        <v>225</v>
      </c>
    </row>
    <row r="142" s="1" customFormat="1" ht="30" customHeight="1" spans="1:8">
      <c r="A142" s="17">
        <v>11</v>
      </c>
      <c r="B142" s="18" t="s">
        <v>223</v>
      </c>
      <c r="C142" s="18" t="s">
        <v>228</v>
      </c>
      <c r="D142" s="39" t="s">
        <v>67</v>
      </c>
      <c r="E142" s="40">
        <v>18</v>
      </c>
      <c r="F142" s="20"/>
      <c r="G142" s="21"/>
      <c r="H142" s="22" t="s">
        <v>225</v>
      </c>
    </row>
    <row r="143" s="1" customFormat="1" ht="30" customHeight="1" spans="1:8">
      <c r="A143" s="17">
        <v>12</v>
      </c>
      <c r="B143" s="18" t="s">
        <v>223</v>
      </c>
      <c r="C143" s="18" t="s">
        <v>229</v>
      </c>
      <c r="D143" s="39" t="s">
        <v>67</v>
      </c>
      <c r="E143" s="40">
        <v>37</v>
      </c>
      <c r="F143" s="20"/>
      <c r="G143" s="21"/>
      <c r="H143" s="22" t="s">
        <v>225</v>
      </c>
    </row>
    <row r="144" s="1" customFormat="1" ht="30" customHeight="1" spans="1:8">
      <c r="A144" s="17">
        <v>13</v>
      </c>
      <c r="B144" s="18" t="s">
        <v>223</v>
      </c>
      <c r="C144" s="41" t="s">
        <v>230</v>
      </c>
      <c r="D144" s="42" t="s">
        <v>67</v>
      </c>
      <c r="E144" s="43">
        <v>10</v>
      </c>
      <c r="F144" s="20"/>
      <c r="G144" s="21"/>
      <c r="H144" s="22" t="s">
        <v>225</v>
      </c>
    </row>
    <row r="145" s="1" customFormat="1" ht="32" customHeight="1" spans="1:8">
      <c r="A145" s="17">
        <v>14</v>
      </c>
      <c r="B145" s="18" t="s">
        <v>231</v>
      </c>
      <c r="C145" s="18" t="s">
        <v>232</v>
      </c>
      <c r="D145" s="42" t="s">
        <v>96</v>
      </c>
      <c r="E145" s="43">
        <v>1</v>
      </c>
      <c r="F145" s="20"/>
      <c r="G145" s="21"/>
      <c r="H145" s="22" t="s">
        <v>225</v>
      </c>
    </row>
    <row r="146" s="1" customFormat="1" ht="32" customHeight="1" spans="1:8">
      <c r="A146" s="24" t="s">
        <v>233</v>
      </c>
      <c r="B146" s="34" t="s">
        <v>234</v>
      </c>
      <c r="C146" s="34"/>
      <c r="D146" s="35"/>
      <c r="E146" s="36"/>
      <c r="F146" s="25"/>
      <c r="G146" s="25"/>
      <c r="H146" s="26"/>
    </row>
    <row r="147" s="1" customFormat="1" ht="32" customHeight="1" spans="1:8">
      <c r="A147" s="17">
        <v>1</v>
      </c>
      <c r="B147" s="18" t="s">
        <v>235</v>
      </c>
      <c r="C147" s="18" t="s">
        <v>236</v>
      </c>
      <c r="D147" s="44" t="s">
        <v>13</v>
      </c>
      <c r="E147" s="45">
        <v>2</v>
      </c>
      <c r="F147" s="20"/>
      <c r="G147" s="21"/>
      <c r="H147" s="22" t="s">
        <v>146</v>
      </c>
    </row>
    <row r="148" s="1" customFormat="1" ht="32" customHeight="1" spans="1:8">
      <c r="A148" s="17">
        <v>2</v>
      </c>
      <c r="B148" s="18" t="s">
        <v>237</v>
      </c>
      <c r="C148" s="18" t="s">
        <v>238</v>
      </c>
      <c r="D148" s="46" t="s">
        <v>13</v>
      </c>
      <c r="E148" s="47">
        <v>1</v>
      </c>
      <c r="F148" s="20"/>
      <c r="G148" s="21"/>
      <c r="H148" s="22" t="s">
        <v>239</v>
      </c>
    </row>
    <row r="149" s="1" customFormat="1" ht="32" customHeight="1" spans="1:8">
      <c r="A149" s="17">
        <v>3</v>
      </c>
      <c r="B149" s="18" t="s">
        <v>150</v>
      </c>
      <c r="C149" s="18" t="s">
        <v>240</v>
      </c>
      <c r="D149" s="44" t="s">
        <v>39</v>
      </c>
      <c r="E149" s="45">
        <v>1</v>
      </c>
      <c r="F149" s="20"/>
      <c r="G149" s="21"/>
      <c r="H149" s="22" t="s">
        <v>92</v>
      </c>
    </row>
    <row r="150" s="1" customFormat="1" ht="50" customHeight="1" spans="1:8">
      <c r="A150" s="17">
        <v>4</v>
      </c>
      <c r="B150" s="48" t="s">
        <v>241</v>
      </c>
      <c r="C150" s="49" t="s">
        <v>242</v>
      </c>
      <c r="D150" s="50" t="s">
        <v>67</v>
      </c>
      <c r="E150" s="50">
        <v>60</v>
      </c>
      <c r="F150" s="20"/>
      <c r="G150" s="21"/>
      <c r="H150" s="22" t="s">
        <v>68</v>
      </c>
    </row>
    <row r="151" s="1" customFormat="1" ht="50" customHeight="1" spans="1:8">
      <c r="A151" s="17">
        <v>5</v>
      </c>
      <c r="B151" s="48" t="s">
        <v>241</v>
      </c>
      <c r="C151" s="49" t="s">
        <v>243</v>
      </c>
      <c r="D151" s="50" t="s">
        <v>67</v>
      </c>
      <c r="E151" s="50">
        <v>60</v>
      </c>
      <c r="F151" s="20"/>
      <c r="G151" s="21"/>
      <c r="H151" s="22" t="s">
        <v>68</v>
      </c>
    </row>
    <row r="152" s="1" customFormat="1" ht="50" customHeight="1" spans="1:8">
      <c r="A152" s="17">
        <v>6</v>
      </c>
      <c r="B152" s="48" t="s">
        <v>163</v>
      </c>
      <c r="C152" s="49" t="s">
        <v>244</v>
      </c>
      <c r="D152" s="50" t="s">
        <v>39</v>
      </c>
      <c r="E152" s="50">
        <v>28</v>
      </c>
      <c r="F152" s="20"/>
      <c r="G152" s="21"/>
      <c r="H152" s="22" t="s">
        <v>68</v>
      </c>
    </row>
    <row r="153" s="1" customFormat="1" ht="50" customHeight="1" spans="1:8">
      <c r="A153" s="17">
        <v>7</v>
      </c>
      <c r="B153" s="51" t="s">
        <v>79</v>
      </c>
      <c r="C153" s="51" t="s">
        <v>243</v>
      </c>
      <c r="D153" s="46" t="s">
        <v>39</v>
      </c>
      <c r="E153" s="47">
        <v>17</v>
      </c>
      <c r="F153" s="20"/>
      <c r="G153" s="21"/>
      <c r="H153" s="22" t="s">
        <v>40</v>
      </c>
    </row>
    <row r="154" s="1" customFormat="1" ht="50" customHeight="1" spans="1:8">
      <c r="A154" s="17">
        <v>8</v>
      </c>
      <c r="B154" s="48" t="s">
        <v>245</v>
      </c>
      <c r="C154" s="48" t="s">
        <v>246</v>
      </c>
      <c r="D154" s="50" t="s">
        <v>13</v>
      </c>
      <c r="E154" s="50">
        <v>1</v>
      </c>
      <c r="F154" s="20"/>
      <c r="G154" s="21"/>
      <c r="H154" s="52" t="s">
        <v>36</v>
      </c>
    </row>
    <row r="155" s="1" customFormat="1" ht="32" customHeight="1" spans="1:8">
      <c r="A155" s="17">
        <v>9</v>
      </c>
      <c r="B155" s="48" t="s">
        <v>108</v>
      </c>
      <c r="C155" s="48" t="s">
        <v>80</v>
      </c>
      <c r="D155" s="50" t="s">
        <v>39</v>
      </c>
      <c r="E155" s="50">
        <v>1</v>
      </c>
      <c r="F155" s="20"/>
      <c r="G155" s="21"/>
      <c r="H155" s="52" t="s">
        <v>42</v>
      </c>
    </row>
    <row r="156" s="1" customFormat="1" ht="32" customHeight="1" spans="1:8">
      <c r="A156" s="24" t="s">
        <v>247</v>
      </c>
      <c r="B156" s="34" t="s">
        <v>248</v>
      </c>
      <c r="C156" s="34"/>
      <c r="D156" s="35"/>
      <c r="E156" s="36"/>
      <c r="F156" s="25"/>
      <c r="G156" s="25"/>
      <c r="H156" s="26"/>
    </row>
    <row r="157" s="1" customFormat="1" ht="32" customHeight="1" spans="1:8">
      <c r="A157" s="50">
        <v>1</v>
      </c>
      <c r="B157" s="53" t="s">
        <v>249</v>
      </c>
      <c r="C157" s="54" t="s">
        <v>250</v>
      </c>
      <c r="D157" s="55" t="s">
        <v>48</v>
      </c>
      <c r="E157" s="56">
        <v>9</v>
      </c>
      <c r="F157" s="20"/>
      <c r="G157" s="21"/>
      <c r="H157" s="57" t="s">
        <v>251</v>
      </c>
    </row>
    <row r="158" s="1" customFormat="1" ht="32" customHeight="1" spans="1:8">
      <c r="A158" s="50">
        <v>2</v>
      </c>
      <c r="B158" s="53" t="s">
        <v>252</v>
      </c>
      <c r="C158" s="54" t="s">
        <v>253</v>
      </c>
      <c r="D158" s="55" t="s">
        <v>128</v>
      </c>
      <c r="E158" s="56">
        <v>3</v>
      </c>
      <c r="F158" s="20"/>
      <c r="G158" s="21"/>
      <c r="H158" s="57" t="s">
        <v>251</v>
      </c>
    </row>
    <row r="159" s="1" customFormat="1" ht="32" customHeight="1" spans="1:8">
      <c r="A159" s="50">
        <v>3</v>
      </c>
      <c r="B159" s="53" t="s">
        <v>254</v>
      </c>
      <c r="C159" s="54" t="s">
        <v>253</v>
      </c>
      <c r="D159" s="55" t="s">
        <v>128</v>
      </c>
      <c r="E159" s="56">
        <v>3</v>
      </c>
      <c r="F159" s="20"/>
      <c r="G159" s="21"/>
      <c r="H159" s="57" t="s">
        <v>251</v>
      </c>
    </row>
    <row r="160" s="1" customFormat="1" ht="34" customHeight="1" spans="1:8">
      <c r="A160" s="50">
        <v>4</v>
      </c>
      <c r="B160" s="53" t="s">
        <v>255</v>
      </c>
      <c r="C160" s="54" t="s">
        <v>256</v>
      </c>
      <c r="D160" s="55" t="s">
        <v>96</v>
      </c>
      <c r="E160" s="56">
        <v>1</v>
      </c>
      <c r="F160" s="20"/>
      <c r="G160" s="21"/>
      <c r="H160" s="57" t="s">
        <v>251</v>
      </c>
    </row>
    <row r="161" s="1" customFormat="1" ht="32" customHeight="1" spans="1:8">
      <c r="A161" s="50">
        <v>5</v>
      </c>
      <c r="B161" s="48" t="s">
        <v>257</v>
      </c>
      <c r="C161" s="54" t="s">
        <v>256</v>
      </c>
      <c r="D161" s="56" t="s">
        <v>128</v>
      </c>
      <c r="E161" s="56">
        <v>3</v>
      </c>
      <c r="F161" s="20"/>
      <c r="G161" s="21"/>
      <c r="H161" s="57" t="s">
        <v>251</v>
      </c>
    </row>
    <row r="162" s="1" customFormat="1" ht="32" customHeight="1" spans="1:8">
      <c r="A162" s="58" t="s">
        <v>258</v>
      </c>
      <c r="B162" s="59"/>
      <c r="C162" s="59"/>
      <c r="D162" s="59"/>
      <c r="E162" s="59"/>
      <c r="F162" s="60"/>
      <c r="G162" s="21">
        <f>G156+G146+G131+G114+G94+G71+G45+G3</f>
        <v>0</v>
      </c>
      <c r="H162" s="57"/>
    </row>
    <row r="163" ht="32" customHeight="1"/>
    <row r="164" ht="32" customHeight="1"/>
    <row r="165" ht="32" customHeight="1"/>
    <row r="166" ht="32" customHeight="1"/>
    <row r="167" ht="32" customHeight="1"/>
    <row r="168" ht="32" customHeight="1"/>
    <row r="169" ht="32" customHeight="1"/>
    <row r="170" ht="32" customHeight="1"/>
    <row r="171" ht="32" customHeight="1"/>
  </sheetData>
  <mergeCells count="7">
    <mergeCell ref="A1:H1"/>
    <mergeCell ref="B3:F3"/>
    <mergeCell ref="B45:F45"/>
    <mergeCell ref="B71:F71"/>
    <mergeCell ref="B94:F94"/>
    <mergeCell ref="B114:F114"/>
    <mergeCell ref="A162:F1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32485</dc:creator>
  <cp:lastModifiedBy>CH帅</cp:lastModifiedBy>
  <dcterms:created xsi:type="dcterms:W3CDTF">2024-11-29T01:56:58Z</dcterms:created>
  <dcterms:modified xsi:type="dcterms:W3CDTF">2024-11-29T01:59:27Z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820A7F65D0D84C8A8BB1323A07539966_11</vt:lpwstr>
  </property>
  <property fmtid="{D5CDD505-2E9C-101B-9397-08002B2CF9AE}" pid="3" name="KSOProductBuildVer">
    <vt:lpwstr>2052-12.1.0.18912</vt:lpwstr>
  </property>
</Properties>
</file>